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210C91-D1B3-40C9-A194-B62FCF9EA047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'Ekamut-caxs'!$A$1:$E$65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1" l="1"/>
  <c r="D52" i="9" l="1"/>
  <c r="D32" i="9"/>
  <c r="J7" i="26"/>
  <c r="C30" i="10"/>
  <c r="C19" i="10" s="1"/>
  <c r="C32" i="9"/>
  <c r="C21" i="9" s="1"/>
  <c r="C13" i="9"/>
  <c r="F22" i="7"/>
  <c r="D18" i="19"/>
  <c r="D12" i="19"/>
  <c r="N7" i="26"/>
  <c r="M7" i="26"/>
  <c r="F34" i="7"/>
  <c r="E34" i="7" s="1"/>
  <c r="D18" i="9"/>
  <c r="E18" i="9" s="1"/>
  <c r="D34" i="7" l="1"/>
  <c r="C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D16" i="29"/>
  <c r="C16" i="29"/>
  <c r="E28" i="29" l="1"/>
  <c r="F28" i="29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E8" i="26"/>
  <c r="F8" i="26" s="1"/>
  <c r="F7" i="26"/>
  <c r="F15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F40" i="7"/>
  <c r="F39" i="7"/>
  <c r="F38" i="7"/>
  <c r="F33" i="7"/>
  <c r="A71" i="7"/>
  <c r="A72" i="7" s="1"/>
  <c r="A73" i="7" s="1"/>
  <c r="A67" i="10" s="1"/>
  <c r="A63" i="7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E52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E32" i="9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F18" i="26"/>
  <c r="D27" i="10" l="1"/>
  <c r="E27" i="10" s="1"/>
  <c r="E33" i="7"/>
  <c r="D33" i="7"/>
  <c r="C33" i="7"/>
  <c r="D37" i="10"/>
  <c r="E37" i="10" s="1"/>
  <c r="E43" i="7"/>
  <c r="D43" i="7"/>
  <c r="C43" i="7"/>
  <c r="D33" i="10"/>
  <c r="E33" i="10" s="1"/>
  <c r="D32" i="10"/>
  <c r="E32" i="10" s="1"/>
  <c r="E38" i="7"/>
  <c r="C38" i="7"/>
  <c r="D38" i="7"/>
  <c r="D34" i="10"/>
  <c r="E34" i="10" s="1"/>
  <c r="N17" i="26"/>
  <c r="M17" i="26"/>
  <c r="M16" i="26"/>
  <c r="N16" i="26"/>
  <c r="N15" i="26"/>
  <c r="M15" i="26"/>
  <c r="M14" i="26"/>
  <c r="N14" i="26"/>
  <c r="O14" i="26" s="1"/>
  <c r="N13" i="26"/>
  <c r="M13" i="26"/>
  <c r="M12" i="26"/>
  <c r="N12" i="26"/>
  <c r="N11" i="26"/>
  <c r="M11" i="26"/>
  <c r="M10" i="26"/>
  <c r="O10" i="26" s="1"/>
  <c r="N10" i="26"/>
  <c r="N8" i="26"/>
  <c r="M8" i="26"/>
  <c r="M18" i="26"/>
  <c r="N18" i="26"/>
  <c r="O18" i="26" s="1"/>
  <c r="N9" i="26"/>
  <c r="M9" i="26"/>
  <c r="A28" i="10"/>
  <c r="A32" i="19"/>
  <c r="A33" i="19" s="1"/>
  <c r="O16" i="26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7" i="26"/>
  <c r="M28" i="26"/>
  <c r="F19" i="26"/>
  <c r="F20" i="26" s="1"/>
  <c r="J19" i="26"/>
  <c r="J20" i="26" s="1"/>
  <c r="E19" i="26"/>
  <c r="I19" i="26"/>
  <c r="O11" i="26" l="1"/>
  <c r="O15" i="26"/>
  <c r="O8" i="26"/>
  <c r="O12" i="26"/>
  <c r="O13" i="26"/>
  <c r="O9" i="26"/>
  <c r="A35" i="7"/>
  <c r="A26" i="9"/>
  <c r="D14" i="19"/>
  <c r="D46" i="19"/>
  <c r="D40" i="9" s="1"/>
  <c r="E40" i="9" s="1"/>
  <c r="A34" i="19"/>
  <c r="A27" i="9"/>
  <c r="A20" i="7"/>
  <c r="A21" i="7" s="1"/>
  <c r="A13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A29" i="10" l="1"/>
  <c r="O19" i="26"/>
  <c r="O20" i="26" s="1"/>
  <c r="O27" i="26" s="1"/>
  <c r="D33" i="19" s="1"/>
  <c r="D27" i="9" s="1"/>
  <c r="E27" i="9" s="1"/>
  <c r="A30" i="10"/>
  <c r="A37" i="7"/>
  <c r="A31" i="10" s="1"/>
  <c r="A35" i="19"/>
  <c r="A28" i="9"/>
  <c r="A14" i="10"/>
  <c r="D25" i="19"/>
  <c r="M27" i="26"/>
  <c r="F31" i="7" s="1"/>
  <c r="D10" i="9"/>
  <c r="E10" i="9" s="1"/>
  <c r="A22" i="10"/>
  <c r="A21" i="10"/>
  <c r="D31" i="7" l="1"/>
  <c r="E31" i="7"/>
  <c r="C31" i="7"/>
  <c r="A37" i="19"/>
  <c r="A31" i="9" s="1"/>
  <c r="A29" i="9"/>
  <c r="A22" i="7"/>
  <c r="A15" i="10"/>
  <c r="A32" i="9" l="1"/>
  <c r="A30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F42" i="7"/>
  <c r="D36" i="10" s="1"/>
  <c r="E36" i="10" s="1"/>
  <c r="F41" i="7"/>
  <c r="D35" i="10" s="1"/>
  <c r="E35" i="10" s="1"/>
  <c r="F37" i="7"/>
  <c r="F36" i="7"/>
  <c r="C36" i="7" s="1"/>
  <c r="F35" i="7"/>
  <c r="D29" i="10" s="1"/>
  <c r="E29" i="10" s="1"/>
  <c r="F32" i="7"/>
  <c r="D25" i="10"/>
  <c r="E25" i="10" s="1"/>
  <c r="F30" i="7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D26" i="10" l="1"/>
  <c r="E26" i="10" s="1"/>
  <c r="E32" i="7"/>
  <c r="D32" i="7"/>
  <c r="C32" i="7"/>
  <c r="D30" i="10"/>
  <c r="E30" i="10" s="1"/>
  <c r="D36" i="7"/>
  <c r="E36" i="7"/>
  <c r="D38" i="10"/>
  <c r="E38" i="10" s="1"/>
  <c r="E44" i="7"/>
  <c r="D44" i="7"/>
  <c r="C44" i="7"/>
  <c r="D29" i="7"/>
  <c r="E29" i="7"/>
  <c r="C29" i="7"/>
  <c r="D41" i="7"/>
  <c r="E41" i="7"/>
  <c r="C41" i="7"/>
  <c r="D31" i="10"/>
  <c r="E31" i="10" s="1"/>
  <c r="D24" i="10"/>
  <c r="E24" i="10" s="1"/>
  <c r="D30" i="7"/>
  <c r="C30" i="7"/>
  <c r="E30" i="7"/>
  <c r="A40" i="19"/>
  <c r="A34" i="9" s="1"/>
  <c r="A33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2" i="19" l="1"/>
  <c r="A43" i="19" s="1"/>
  <c r="A45" i="19" s="1"/>
  <c r="A46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60" i="19" s="1"/>
  <c r="A61" i="19" s="1"/>
  <c r="A36" i="9" l="1"/>
  <c r="A59" i="19"/>
  <c r="A35" i="9"/>
  <c r="A37" i="9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40" i="7" l="1"/>
  <c r="A16" i="19"/>
  <c r="A43" i="9"/>
  <c r="G20" i="9"/>
  <c r="G21" i="11"/>
  <c r="G19" i="11"/>
  <c r="D65" i="18"/>
  <c r="D63" i="18"/>
  <c r="D77" i="10"/>
  <c r="D75" i="10"/>
  <c r="D60" i="9"/>
  <c r="D58" i="9"/>
  <c r="A41" i="7" l="1"/>
  <c r="A35" i="10" s="1"/>
  <c r="A34" i="10"/>
  <c r="A44" i="9"/>
  <c r="A12" i="9"/>
  <c r="A43" i="7" l="1"/>
  <c r="A37" i="10" s="1"/>
  <c r="A20" i="19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63" i="19"/>
  <c r="D16" i="10"/>
  <c r="E16" i="10" s="1"/>
  <c r="D17" i="10"/>
  <c r="E17" i="10" s="1"/>
  <c r="A36" i="10"/>
  <c r="A46" i="9"/>
  <c r="A19" i="19"/>
  <c r="A15" i="9" s="1"/>
  <c r="A16" i="9"/>
  <c r="C55" i="10"/>
  <c r="D34" i="18"/>
  <c r="F61" i="7"/>
  <c r="C56" i="9"/>
  <c r="D68" i="10"/>
  <c r="E68" i="10" s="1"/>
  <c r="D26" i="7" l="1"/>
  <c r="E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6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44" i="10" l="1"/>
  <c r="A54" i="9"/>
  <c r="A55" i="9"/>
  <c r="A52" i="7" l="1"/>
  <c r="A53" i="7" l="1"/>
  <c r="A46" i="10"/>
  <c r="A54" i="7" l="1"/>
  <c r="A47" i="10"/>
  <c r="A55" i="7" l="1"/>
  <c r="A56" i="7" s="1"/>
  <c r="A48" i="10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<sst xmlns="http://schemas.openxmlformats.org/spreadsheetml/2006/main" count="467" uniqueCount="279">
  <si>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</si>
  <si>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</si>
  <si>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</si>
  <si>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</si>
  <si>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</si>
  <si>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</si>
  <si>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</si>
  <si>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</si>
  <si>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</si>
  <si>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</si>
  <si>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</si>
  <si>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</si>
  <si>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</si>
  <si>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</si>
  <si>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</si>
  <si>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</si>
  <si>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</si>
  <si>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</si>
  <si>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</si>
  <si>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</si>
  <si>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</si>
  <si>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</si>
  <si>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</si>
  <si>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</si>
  <si>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</si>
  <si>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</si>
  <si>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</si>
  <si>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</si>
  <si>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</si>
  <si>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</si>
  <si>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</si>
  <si>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</si>
  <si>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</si>
  <si>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</si>
  <si>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</si>
  <si>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</si>
  <si>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</si>
  <si>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</si>
  <si>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</si>
  <si>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</si>
  <si>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</si>
  <si>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</si>
  <si>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</si>
  <si>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</si>
  <si>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</si>
  <si>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</si>
  <si>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</si>
  <si>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</si>
  <si>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</si>
  <si>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</si>
  <si>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</si>
  <si>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</si>
  <si>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</si>
  <si>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</si>
  <si>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</si>
  <si>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</si>
  <si>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</si>
  <si>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</si>
  <si>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</si>
  <si>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</si>
  <si>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</si>
  <si>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</si>
  <si>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</si>
  <si>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</si>
  <si>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</si>
  <si>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</si>
  <si>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</si>
  <si>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</si>
  <si>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</si>
  <si>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</si>
  <si>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</si>
  <si>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</si>
  <si>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</si>
  <si>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</si>
  <si>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</si>
  <si>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</si>
  <si>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</si>
  <si>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</si>
  <si>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</si>
  <si>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</si>
  <si>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</si>
  <si>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</si>
  <si>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</si>
  <si>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</si>
  <si>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</si>
  <si>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</si>
  <si>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</si>
  <si>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</si>
  <si>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</si>
  <si>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</si>
  <si>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</si>
  <si>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</si>
  <si>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</si>
  <si>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</si>
  <si>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</si>
  <si>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</si>
  <si>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</si>
  <si>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</si>
  <si>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</si>
  <si>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</si>
  <si>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</si>
  <si>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</si>
  <si>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</si>
  <si>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</si>
  <si>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</si>
  <si>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</si>
  <si>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</si>
  <si>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</si>
  <si>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</si>
  <si>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</si>
  <si>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</si>
  <si>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</si>
  <si>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</si>
  <si>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</si>
  <si>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</si>
  <si>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</si>
  <si>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</si>
  <si>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</si>
  <si>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</si>
  <si>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</si>
  <si>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</si>
  <si>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</si>
  <si>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</si>
  <si>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</si>
  <si>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</si>
  <si>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</si>
  <si>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</si>
  <si>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</si>
  <si>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</si>
  <si>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</si>
  <si>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</si>
  <si>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</si>
  <si>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</si>
  <si>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</si>
  <si>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</si>
  <si>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</si>
  <si>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</si>
  <si>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</si>
  <si>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</si>
  <si>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</si>
  <si>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</si>
  <si>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</si>
  <si>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</si>
  <si>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</si>
  <si>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</si>
  <si>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</si>
  <si>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</si>
  <si>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</si>
  <si>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</si>
  <si>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</si>
  <si>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</si>
  <si>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</si>
  <si>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</si>
  <si>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</si>
  <si>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</si>
  <si>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</si>
  <si>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</si>
  <si>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</si>
  <si>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</si>
  <si>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</si>
  <si>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</si>
  <si>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</si>
  <si>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</si>
  <si>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</si>
  <si>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</si>
  <si>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</si>
  <si>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</si>
  <si>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</si>
  <si>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</si>
  <si>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</si>
  <si>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</si>
  <si>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</si>
  <si>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</si>
  <si>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</si>
  <si>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</si>
  <si>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</si>
  <si>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</si>
  <si>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</si>
  <si>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</si>
  <si>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</si>
  <si>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</si>
  <si>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</si>
  <si>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</si>
  <si>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</si>
  <si>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</si>
  <si>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</si>
  <si>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</si>
  <si>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</si>
  <si>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</si>
  <si>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</si>
  <si>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</si>
  <si>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</si>
  <si>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</si>
  <si>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</si>
  <si>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</si>
  <si>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</si>
  <si>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</si>
  <si>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</si>
  <si>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</si>
  <si>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</si>
  <si>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</si>
  <si>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</si>
  <si>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</si>
  <si>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</si>
  <si>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</si>
  <si>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</si>
  <si>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</si>
  <si>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</si>
  <si>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</si>
  <si>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</si>
  <si>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</si>
  <si>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</si>
  <si>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</si>
  <si>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</si>
  <si>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</si>
  <si>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</si>
  <si>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</si>
  <si>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</si>
  <si>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</si>
  <si>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</si>
  <si>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</si>
  <si>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</si>
  <si>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</si>
  <si>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</si>
  <si>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</si>
  <si>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</si>
  <si>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</si>
  <si>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</si>
  <si>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</si>
  <si>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</si>
  <si>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</si>
  <si>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</si>
  <si>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</si>
  <si>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</si>
  <si>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</si>
  <si>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</si>
  <si>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</si>
  <si>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</si>
  <si>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</si>
  <si>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</si>
  <si>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</si>
  <si>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</si>
  <si>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</si>
  <si>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</si>
  <si>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</si>
  <si>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</si>
  <si>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</si>
  <si>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</si>
  <si>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</si>
  <si>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</si>
  <si>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</si>
  <si>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</si>
  <si>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</si>
  <si>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</si>
  <si>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</si>
  <si>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</si>
  <si>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</si>
  <si>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</si>
  <si>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</si>
  <si>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</si>
  <si>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</si>
  <si>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</si>
  <si>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</si>
  <si>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</si>
  <si>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</si>
  <si>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</si>
  <si>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</si>
  <si>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</si>
  <si>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</si>
  <si>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</si>
  <si>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</si>
  <si>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</si>
  <si>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«ԴԱՎԹԱՇԵՆԻ ՇԱԽՄԱՏԻ ԴՊՐՈՑ » ՀՈԱԿ-ի</t>
  </si>
  <si>
    <t>շախմատ</t>
  </si>
  <si>
    <t>տպիչի ձեռք բերում</t>
  </si>
  <si>
    <t>անհրաժեշտ է կարիքների համար</t>
  </si>
  <si>
    <t>հիշողության թարմացում, քաթրիջի լիցքավորում</t>
  </si>
  <si>
    <t>պարտադիր վճար</t>
  </si>
  <si>
    <t>տարեկան սպասարկում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</si>
</sst>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64" fillId="24" borderId="16" xfId="19" applyFont="1" applyFill="1" applyBorder="1" applyAlignment="1">
      <alignment horizontal="center" vertical="center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3" fontId="45" fillId="24" borderId="10" xfId="46" applyNumberFormat="1" applyFont="1" applyFill="1" applyBorder="1" applyAlignment="1">
      <alignment horizontal="center" vertical="center" wrapText="1"/>
    </xf>
    <xf numFmtId="166" fontId="45" fillId="24" borderId="10" xfId="46" applyNumberFormat="1" applyFont="1" applyFill="1" applyBorder="1" applyAlignment="1">
      <alignment horizontal="center" vertical="center" wrapText="1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0" xfId="20" applyNumberFormat="1" applyFont="1" applyFill="1" applyAlignment="1">
      <alignment horizontal="center" vertical="center"/>
    </xf>
    <xf numFmtId="0" fontId="30" fillId="24" borderId="0" xfId="0" applyFont="1" applyFill="1" applyProtection="1"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61" applyFont="1" applyAlignment="1" applyProtection="1">
      <alignment horizontal="right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5ACAAUABNAAAAAAAAAAAAAAAAAAAAAAAAAAAAAAAAAAAAAAAAAAAAAAAAAAAAAAAAAAAAAAAAAAAAAAAAAAAAAAAAAAAAAAAAAAAAAAAAAAAAAAAAAAAAAAAAAAAAAADpBwUAAgAUAAwAE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5MDlaMCMGCSqGSIb3DQEJBDEWBBRd4I2UvkB9RmYP16T1ySk+p4e6XzArBgsqhkiG9w0BCRACDDEcMBowGDAWBBRE5xMFRVajmd/v2Zzf5CvSbEm8HjANBgkqhkiG9w0BAQEFAASCAQARmUAvfwOa8nrdIeE7UWbCQVfgX7K4YrRYe0blml2FihwE/GPgcl50qKkbilyxmWLSgN2DQomiyK1Q6tFKXlq2V+860sM4LiW/ZHEiZcYOUvlszMA8i7yLLZ+G9ue6YBnHaqT8yegXKuvlsqWZI2vqfMYzZOCilR+6f5bwQ4j8iEyxjUyndtFyoKeyWrMBT84etvXJTyIVAHraHHFWWZK7mSLQR4AxujbanbKp6Xx639tJuHMCxnV9O4R+Hq/Px5sLAO74ZXEYKc0gNzsHOUDQKCe9GXridDAGEo4oL1ONooHfKlb7Ew4OA1bEvA/3KZ/wQlXif3ccIStslKSFTwg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5ACAAUABNAAAAAAAAAAAAAAAAAAAAAAAAAAAAAAAAAAAAAAAAAAAAAAAAAAAAAAAAAAAAAAAAAAAAAAAAAAAAAAAAAAAAAAAAAAAAAAAAAAAAAAAAAAAAAAAAAAAAAADpBwUAAgAUAAwAE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5MjRaMCMGCSqGSIb3DQEJBDEWBBTT4LK0RC3lZ1z4fp7qkeoHHRUsbjArBgsqhkiG9w0BCRACDDEcMBowGDAWBBRE5xMFRVajmd/v2Zzf5CvSbEm8HjANBgkqhkiG9w0BAQEFAASCAQAFa6QzQdg1OlOqI+I0bbzD4vJNvgj9TjxREPujDvgFEs+2RCBmy/5V7l1HXlvw1SJZogI6/zEMeIFfqf1R6K2MH0FAs7BF2QDihNt/7EHG3H9zByuqRmGt22EOIcdzSGRMgy0b6XZkPnyNbNvZ/VJ4Ia0wvYx3lrzgZJReORQH6fx9Umoh/QAF281m9WpMr42VlLJofTVJOunn0J/SPCdWvqlHgsjT5/XZuFliv3rKnfXmIU3qXJhnPQsjnGks0HjltuhbWXlSteaet5WbjV52vB4BjighCNoFPiaOeKREHDNz7NiZr9SERpXtCfQY64UQn8ZluNIrWjE6Chvnikp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2</xdr:col>
          <xdr:colOff>2540000</xdr:colOff>
          <xdr:row>65</xdr:row>
          <xdr:rowOff>241300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D49D1AE-B46C-3CA2-7606-E5DADA1B0D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377825</xdr:colOff>
          <xdr:row>81</xdr:row>
          <xdr:rowOff>69850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6833496-9982-6251-A617-68D5AB6EF5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6"/>
  <sheetViews>
    <sheetView tabSelected="1" view="pageBreakPreview" topLeftCell="A31" zoomScaleSheetLayoutView="100" workbookViewId="0">
      <selection activeCell="C65" sqref="C65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8" s="6" customFormat="1">
      <c r="C1" s="36"/>
      <c r="D1" s="36" t="s">
        <v>160</v>
      </c>
      <c r="E1" s="6">
        <v>17</v>
      </c>
    </row>
    <row r="2" spans="1:8" s="6" customFormat="1">
      <c r="C2" s="36"/>
      <c r="D2" s="486" t="s">
        <v>32</v>
      </c>
      <c r="E2" s="486"/>
    </row>
    <row r="3" spans="1:8" s="6" customFormat="1">
      <c r="C3" s="36"/>
      <c r="D3" s="6" t="s">
        <v>191</v>
      </c>
    </row>
    <row r="4" spans="1:8" s="38" customFormat="1" ht="24.75" customHeight="1">
      <c r="B4" s="288"/>
      <c r="C4" s="288"/>
      <c r="D4" s="486" t="s">
        <v>265</v>
      </c>
      <c r="E4" s="486"/>
    </row>
    <row r="5" spans="1:8" s="38" customFormat="1" ht="20.25" customHeight="1">
      <c r="B5" s="288"/>
      <c r="C5" s="486" t="s">
        <v>192</v>
      </c>
      <c r="D5" s="486"/>
      <c r="E5" s="486"/>
    </row>
    <row r="6" spans="1:8" ht="18.75" customHeight="1">
      <c r="A6" s="487" t="s">
        <v>33</v>
      </c>
      <c r="B6" s="487"/>
      <c r="C6" s="487"/>
      <c r="D6" s="487"/>
      <c r="E6" s="487"/>
    </row>
    <row r="7" spans="1:8" ht="46.5" customHeight="1">
      <c r="A7" s="484" t="s">
        <v>272</v>
      </c>
      <c r="B7" s="484"/>
      <c r="C7" s="484"/>
      <c r="D7" s="484"/>
      <c r="E7" s="484"/>
    </row>
    <row r="8" spans="1:8" ht="18.75" customHeight="1">
      <c r="A8" s="485" t="s">
        <v>250</v>
      </c>
      <c r="B8" s="485"/>
      <c r="C8" s="485"/>
      <c r="D8" s="485"/>
      <c r="E8" s="485"/>
    </row>
    <row r="9" spans="1:8" ht="24" customHeight="1">
      <c r="A9" s="39"/>
      <c r="B9" s="39"/>
      <c r="C9" s="39"/>
      <c r="D9" s="40" t="s">
        <v>44</v>
      </c>
      <c r="E9" s="275"/>
    </row>
    <row r="10" spans="1:8" ht="20.25">
      <c r="A10" s="41" t="s">
        <v>7</v>
      </c>
      <c r="B10" s="42" t="s">
        <v>113</v>
      </c>
      <c r="C10" s="43"/>
      <c r="D10" s="44"/>
      <c r="E10" s="276"/>
    </row>
    <row r="11" spans="1:8" ht="24.95" customHeight="1">
      <c r="A11" s="88">
        <v>1</v>
      </c>
      <c r="B11" s="20" t="s">
        <v>107</v>
      </c>
      <c r="C11" s="45"/>
      <c r="D11" s="184">
        <v>30599.1</v>
      </c>
      <c r="E11" s="277"/>
    </row>
    <row r="12" spans="1:8" ht="24.95" hidden="1" customHeight="1">
      <c r="A12" s="88">
        <v>2</v>
      </c>
      <c r="B12" s="226" t="s">
        <v>199</v>
      </c>
      <c r="C12" s="45"/>
      <c r="D12" s="185">
        <f>+Ashkhatavardz!J7</f>
        <v>0</v>
      </c>
      <c r="E12" s="277"/>
    </row>
    <row r="13" spans="1:8" s="3" customFormat="1" ht="24.95" hidden="1" customHeight="1">
      <c r="A13" s="88">
        <f>+A12+1</f>
        <v>3</v>
      </c>
      <c r="B13" s="20" t="s">
        <v>8</v>
      </c>
      <c r="C13" s="46"/>
      <c r="D13" s="184"/>
      <c r="E13" s="277"/>
      <c r="F13" s="2"/>
      <c r="G13" s="2"/>
      <c r="H13" s="2"/>
    </row>
    <row r="14" spans="1:8" s="3" customFormat="1" ht="24.95" hidden="1" customHeight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  <c r="G14" s="2"/>
      <c r="H14" s="2"/>
    </row>
    <row r="15" spans="1:8" s="3" customFormat="1" ht="24.95" hidden="1" customHeight="1">
      <c r="A15" s="88">
        <f>+A14+1</f>
        <v>5</v>
      </c>
      <c r="B15" s="20" t="s">
        <v>9</v>
      </c>
      <c r="C15" s="46"/>
      <c r="D15" s="184"/>
      <c r="E15" s="277"/>
      <c r="F15" s="2"/>
      <c r="G15" s="2"/>
      <c r="H15" s="2"/>
    </row>
    <row r="16" spans="1:8" s="3" customFormat="1" ht="24.95" hidden="1" customHeight="1">
      <c r="A16" s="88">
        <f t="shared" ref="A16" si="0">+A15+1</f>
        <v>6</v>
      </c>
      <c r="B16" s="20" t="s">
        <v>63</v>
      </c>
      <c r="C16" s="46"/>
      <c r="D16" s="184"/>
      <c r="E16" s="277"/>
      <c r="F16" s="2"/>
      <c r="G16" s="2"/>
      <c r="H16" s="2"/>
    </row>
    <row r="17" spans="1:18" s="3" customFormat="1" ht="24.95" customHeight="1">
      <c r="A17" s="88">
        <v>2</v>
      </c>
      <c r="B17" s="20" t="s">
        <v>111</v>
      </c>
      <c r="C17" s="46"/>
      <c r="D17" s="185">
        <f>+D18+D19</f>
        <v>847.2</v>
      </c>
      <c r="E17" s="277"/>
      <c r="F17" s="2"/>
      <c r="G17" s="2"/>
      <c r="H17" s="2"/>
    </row>
    <row r="18" spans="1:18" s="450" customFormat="1" ht="15.6" customHeight="1">
      <c r="A18" s="444">
        <f>+A17+0.1</f>
        <v>2.1</v>
      </c>
      <c r="B18" s="445" t="s">
        <v>64</v>
      </c>
      <c r="C18" s="446"/>
      <c r="D18" s="447">
        <f>+D59</f>
        <v>847.2</v>
      </c>
      <c r="E18" s="448"/>
      <c r="F18" s="449"/>
      <c r="G18" s="449"/>
      <c r="H18" s="449"/>
    </row>
    <row r="19" spans="1:18" s="450" customFormat="1" ht="15.6" hidden="1" customHeight="1">
      <c r="A19" s="444">
        <f>+A18+0.1</f>
        <v>2.2000000000000002</v>
      </c>
      <c r="B19" s="445" t="s">
        <v>65</v>
      </c>
      <c r="C19" s="446"/>
      <c r="D19" s="451"/>
      <c r="E19" s="452"/>
      <c r="F19" s="449"/>
      <c r="G19" s="449"/>
      <c r="H19" s="449"/>
    </row>
    <row r="20" spans="1:18" s="3" customFormat="1" ht="15.6" hidden="1" customHeight="1">
      <c r="A20" s="88">
        <f>+A17+1</f>
        <v>3</v>
      </c>
      <c r="B20" s="20" t="s">
        <v>10</v>
      </c>
      <c r="C20" s="46"/>
      <c r="D20" s="184"/>
      <c r="E20" s="277"/>
      <c r="F20" s="2"/>
      <c r="G20" s="2"/>
      <c r="H20" s="2"/>
    </row>
    <row r="21" spans="1:18" s="3" customFormat="1" ht="18" customHeight="1">
      <c r="A21" s="88">
        <v>3</v>
      </c>
      <c r="B21" s="20" t="s">
        <v>230</v>
      </c>
      <c r="C21" s="46"/>
      <c r="D21" s="185">
        <f>+'Komunal '!N20</f>
        <v>0.5</v>
      </c>
      <c r="E21" s="277"/>
      <c r="F21" s="2"/>
      <c r="G21" s="2"/>
      <c r="H21" s="2"/>
    </row>
    <row r="22" spans="1:18" s="3" customFormat="1" hidden="1">
      <c r="A22" s="88">
        <f t="shared" ref="A22:A23" si="1">+A21+1</f>
        <v>4</v>
      </c>
      <c r="B22" s="20" t="s">
        <v>240</v>
      </c>
      <c r="C22" s="46"/>
      <c r="D22" s="184"/>
      <c r="E22" s="277"/>
      <c r="F22" s="2"/>
      <c r="G22" s="2"/>
      <c r="H22" s="2"/>
    </row>
    <row r="23" spans="1:18" s="2" customFormat="1" ht="19.5" hidden="1" customHeight="1">
      <c r="A23" s="88">
        <f t="shared" si="1"/>
        <v>5</v>
      </c>
      <c r="B23" s="19" t="s">
        <v>194</v>
      </c>
      <c r="C23" s="224"/>
      <c r="D23" s="184"/>
      <c r="E23" s="277"/>
    </row>
    <row r="24" spans="1:18" s="2" customFormat="1" hidden="1">
      <c r="A24" s="88"/>
      <c r="B24" s="19"/>
      <c r="C24" s="224"/>
      <c r="D24" s="184"/>
      <c r="E24" s="277"/>
    </row>
    <row r="25" spans="1:18" ht="30" customHeight="1">
      <c r="A25" s="41"/>
      <c r="B25" s="15" t="s">
        <v>21</v>
      </c>
      <c r="C25" s="43"/>
      <c r="D25" s="211">
        <f>SUM(D11:D17,D20:D24)</f>
        <v>31446.799999999999</v>
      </c>
      <c r="E25" s="278"/>
    </row>
    <row r="26" spans="1:18" ht="13.5" customHeight="1">
      <c r="A26" s="37"/>
      <c r="B26" s="41"/>
      <c r="C26" s="45"/>
      <c r="D26" s="185"/>
      <c r="E26" s="185"/>
    </row>
    <row r="27" spans="1:18" ht="24.75" customHeight="1">
      <c r="A27" s="41" t="s">
        <v>11</v>
      </c>
      <c r="B27" s="47" t="s">
        <v>114</v>
      </c>
      <c r="C27" s="44"/>
      <c r="D27" s="212"/>
      <c r="E27" s="212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3" customFormat="1" ht="24.95" customHeight="1">
      <c r="A28" s="88">
        <v>1</v>
      </c>
      <c r="B28" s="19" t="s">
        <v>168</v>
      </c>
      <c r="C28" s="46"/>
      <c r="D28" s="185">
        <f>+Ashkhatavardz!M9-'Dramakan hosqer'!F75</f>
        <v>29328.2</v>
      </c>
      <c r="E28" s="277"/>
      <c r="F28" s="2"/>
      <c r="G28" s="2"/>
      <c r="H28" s="2"/>
    </row>
    <row r="29" spans="1:18" s="450" customFormat="1" ht="24.95" hidden="1" customHeight="1">
      <c r="A29" s="444">
        <v>1.1000000000000001</v>
      </c>
      <c r="B29" s="453" t="s">
        <v>200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  <c r="R29" s="449"/>
    </row>
    <row r="30" spans="1:18" s="450" customFormat="1" ht="24.95" hidden="1" customHeight="1">
      <c r="A30" s="444">
        <f>+A29+0.1</f>
        <v>1.2000000000000002</v>
      </c>
      <c r="B30" s="453" t="s">
        <v>201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  <c r="L30" s="449"/>
      <c r="M30" s="449"/>
      <c r="N30" s="449"/>
      <c r="O30" s="449"/>
      <c r="P30" s="449"/>
      <c r="Q30" s="449"/>
      <c r="R30" s="449"/>
    </row>
    <row r="31" spans="1:18" s="3" customFormat="1" ht="24.95" customHeight="1">
      <c r="A31" s="88">
        <f>+A28+1</f>
        <v>2</v>
      </c>
      <c r="B31" s="20" t="s">
        <v>13</v>
      </c>
      <c r="C31" s="46"/>
      <c r="D31" s="466">
        <f>+'Komunal '!F27</f>
        <v>261.7</v>
      </c>
      <c r="E31" s="277"/>
      <c r="F31" s="2"/>
      <c r="G31" s="2"/>
      <c r="H31" s="2"/>
    </row>
    <row r="32" spans="1:18" s="3" customFormat="1" ht="24.95" customHeight="1">
      <c r="A32" s="88">
        <f>+A31+1</f>
        <v>3</v>
      </c>
      <c r="B32" s="20" t="s">
        <v>12</v>
      </c>
      <c r="C32" s="46"/>
      <c r="D32" s="184">
        <f>+'Komunal '!J27</f>
        <v>242.1</v>
      </c>
      <c r="E32" s="277"/>
      <c r="F32" s="2"/>
      <c r="G32" s="2"/>
      <c r="H32" s="2"/>
    </row>
    <row r="33" spans="1:8" s="3" customFormat="1" ht="24.95" customHeight="1">
      <c r="A33" s="88">
        <f t="shared" ref="A33:A35" si="2">+A32+1</f>
        <v>4</v>
      </c>
      <c r="B33" s="20" t="s">
        <v>14</v>
      </c>
      <c r="C33" s="46"/>
      <c r="D33" s="184">
        <f>+'Komunal '!O27</f>
        <v>20</v>
      </c>
      <c r="E33" s="277"/>
      <c r="F33" s="2"/>
      <c r="G33" s="2"/>
      <c r="H33" s="2"/>
    </row>
    <row r="34" spans="1:8" s="3" customFormat="1" ht="24.95" customHeight="1">
      <c r="A34" s="88">
        <f t="shared" si="2"/>
        <v>5</v>
      </c>
      <c r="B34" s="20" t="s">
        <v>15</v>
      </c>
      <c r="C34" s="46"/>
      <c r="D34" s="184">
        <v>16.899999999999999</v>
      </c>
      <c r="E34" s="277"/>
      <c r="F34" s="2"/>
      <c r="G34" s="2"/>
      <c r="H34" s="2"/>
    </row>
    <row r="35" spans="1:8" s="3" customFormat="1" ht="24.95" hidden="1" customHeight="1">
      <c r="A35" s="88">
        <f t="shared" si="2"/>
        <v>6</v>
      </c>
      <c r="B35" s="20" t="s">
        <v>16</v>
      </c>
      <c r="C35" s="46"/>
      <c r="D35" s="184"/>
      <c r="E35" s="277"/>
      <c r="F35" s="2"/>
      <c r="G35" s="2"/>
      <c r="H35" s="2"/>
    </row>
    <row r="36" spans="1:8" s="3" customFormat="1" ht="24.95" customHeight="1">
      <c r="A36" s="88">
        <v>6</v>
      </c>
      <c r="B36" s="20" t="s">
        <v>266</v>
      </c>
      <c r="C36" s="46"/>
      <c r="D36" s="184">
        <v>177.6</v>
      </c>
      <c r="E36" s="277"/>
      <c r="F36" s="2"/>
      <c r="G36" s="2"/>
      <c r="H36" s="2"/>
    </row>
    <row r="37" spans="1:8" s="3" customFormat="1" ht="24.95" hidden="1" customHeight="1">
      <c r="A37" s="88">
        <f>+A36+1</f>
        <v>7</v>
      </c>
      <c r="B37" s="20" t="s">
        <v>17</v>
      </c>
      <c r="C37" s="46"/>
      <c r="D37" s="184"/>
      <c r="E37" s="277"/>
      <c r="F37" s="2"/>
      <c r="G37" s="2"/>
      <c r="H37" s="2"/>
    </row>
    <row r="38" spans="1:8" s="3" customFormat="1" ht="24.95" customHeight="1">
      <c r="A38" s="88">
        <v>7</v>
      </c>
      <c r="B38" s="20" t="s">
        <v>269</v>
      </c>
      <c r="C38" s="46"/>
      <c r="D38" s="466">
        <v>150</v>
      </c>
      <c r="E38" s="277"/>
      <c r="F38" s="2"/>
      <c r="G38" s="2"/>
      <c r="H38" s="2"/>
    </row>
    <row r="39" spans="1:8" s="3" customFormat="1" ht="24.95" hidden="1" customHeight="1">
      <c r="A39" s="88">
        <f>+A38+1</f>
        <v>8</v>
      </c>
      <c r="B39" s="20" t="s">
        <v>66</v>
      </c>
      <c r="C39" s="46"/>
      <c r="D39" s="466"/>
      <c r="E39" s="277"/>
      <c r="F39" s="2"/>
      <c r="G39" s="2"/>
      <c r="H39" s="2"/>
    </row>
    <row r="40" spans="1:8" s="3" customFormat="1" ht="24.95" hidden="1" customHeight="1">
      <c r="A40" s="88">
        <f t="shared" ref="A40:A57" si="3">+A39+1</f>
        <v>9</v>
      </c>
      <c r="B40" s="20" t="s">
        <v>40</v>
      </c>
      <c r="C40" s="46"/>
      <c r="D40" s="184"/>
      <c r="E40" s="277"/>
      <c r="F40" s="2"/>
      <c r="G40" s="2"/>
      <c r="H40" s="2"/>
    </row>
    <row r="41" spans="1:8" s="3" customFormat="1" ht="24.95" customHeight="1">
      <c r="A41" s="88">
        <v>8</v>
      </c>
      <c r="B41" s="20" t="s">
        <v>108</v>
      </c>
      <c r="C41" s="46"/>
      <c r="D41" s="184">
        <v>16</v>
      </c>
      <c r="E41" s="277"/>
      <c r="F41" s="2"/>
      <c r="G41" s="2"/>
      <c r="H41" s="2"/>
    </row>
    <row r="42" spans="1:8" s="3" customFormat="1" ht="24.95" customHeight="1">
      <c r="A42" s="88">
        <f t="shared" si="3"/>
        <v>9</v>
      </c>
      <c r="B42" s="20" t="s">
        <v>109</v>
      </c>
      <c r="C42" s="46"/>
      <c r="D42" s="184">
        <v>12</v>
      </c>
      <c r="E42" s="277"/>
      <c r="F42" s="2"/>
      <c r="G42" s="2"/>
      <c r="H42" s="2"/>
    </row>
    <row r="43" spans="1:8" s="3" customFormat="1" ht="24.95" hidden="1" customHeight="1">
      <c r="A43" s="88">
        <f t="shared" si="3"/>
        <v>10</v>
      </c>
      <c r="B43" s="20" t="s">
        <v>18</v>
      </c>
      <c r="C43" s="46"/>
      <c r="D43" s="466">
        <v>0</v>
      </c>
      <c r="E43" s="277"/>
      <c r="F43" s="2"/>
      <c r="G43" s="2"/>
      <c r="H43" s="2"/>
    </row>
    <row r="44" spans="1:8" s="3" customFormat="1" ht="24.95" customHeight="1">
      <c r="A44" s="88">
        <v>10</v>
      </c>
      <c r="B44" s="20" t="s">
        <v>19</v>
      </c>
      <c r="C44" s="46"/>
      <c r="D44" s="184">
        <v>75</v>
      </c>
      <c r="E44" s="277"/>
      <c r="F44" s="2"/>
      <c r="G44" s="2"/>
      <c r="H44" s="2"/>
    </row>
    <row r="45" spans="1:8" s="3" customFormat="1" ht="24.95" hidden="1" customHeight="1">
      <c r="A45" s="88">
        <f>+A44+1</f>
        <v>11</v>
      </c>
      <c r="B45" s="20" t="s">
        <v>58</v>
      </c>
      <c r="C45" s="46"/>
      <c r="D45" s="184"/>
      <c r="E45" s="277"/>
      <c r="F45" s="2"/>
      <c r="G45" s="2"/>
      <c r="H45" s="2"/>
    </row>
    <row r="46" spans="1:8" s="3" customFormat="1" ht="24.95" hidden="1" customHeight="1">
      <c r="A46" s="88">
        <f t="shared" si="3"/>
        <v>12</v>
      </c>
      <c r="B46" s="20" t="s">
        <v>45</v>
      </c>
      <c r="C46" s="46"/>
      <c r="D46" s="185">
        <f>+'Komunal '!M28</f>
        <v>0</v>
      </c>
      <c r="E46" s="277"/>
      <c r="F46" s="2"/>
      <c r="G46" s="2"/>
      <c r="H46" s="2"/>
    </row>
    <row r="47" spans="1:8" s="3" customFormat="1" ht="24.95" customHeight="1">
      <c r="A47" s="88">
        <v>11</v>
      </c>
      <c r="B47" s="20" t="s">
        <v>37</v>
      </c>
      <c r="C47" s="46"/>
      <c r="D47" s="184">
        <v>60</v>
      </c>
      <c r="E47" s="277"/>
      <c r="F47" s="2"/>
      <c r="G47" s="2"/>
      <c r="H47" s="2"/>
    </row>
    <row r="48" spans="1:8" s="3" customFormat="1" ht="24.95" customHeight="1">
      <c r="A48" s="88">
        <f>+A47+1</f>
        <v>12</v>
      </c>
      <c r="B48" s="20" t="s">
        <v>67</v>
      </c>
      <c r="C48" s="46"/>
      <c r="D48" s="184">
        <v>60</v>
      </c>
      <c r="E48" s="277"/>
      <c r="F48" s="2"/>
      <c r="G48" s="2"/>
      <c r="H48" s="2"/>
    </row>
    <row r="49" spans="1:8" s="3" customFormat="1" ht="24.95" customHeight="1">
      <c r="A49" s="88">
        <f>+A48+1</f>
        <v>13</v>
      </c>
      <c r="B49" s="20" t="s">
        <v>68</v>
      </c>
      <c r="C49" s="46"/>
      <c r="D49" s="184">
        <v>122</v>
      </c>
      <c r="E49" s="277"/>
      <c r="F49" s="2"/>
      <c r="G49" s="2"/>
      <c r="H49" s="2"/>
    </row>
    <row r="50" spans="1:8" s="3" customFormat="1" ht="24.95" hidden="1" customHeight="1">
      <c r="A50" s="88">
        <f t="shared" si="3"/>
        <v>14</v>
      </c>
      <c r="B50" s="20" t="s">
        <v>38</v>
      </c>
      <c r="C50" s="46"/>
      <c r="D50" s="184"/>
      <c r="E50" s="277"/>
      <c r="F50" s="2"/>
      <c r="G50" s="2"/>
      <c r="H50" s="2"/>
    </row>
    <row r="51" spans="1:8" s="3" customFormat="1" ht="24.95" hidden="1" customHeight="1">
      <c r="A51" s="88">
        <f t="shared" si="3"/>
        <v>15</v>
      </c>
      <c r="B51" s="20" t="s">
        <v>110</v>
      </c>
      <c r="C51" s="46"/>
      <c r="D51" s="184"/>
      <c r="E51" s="277"/>
      <c r="F51" s="2"/>
      <c r="G51" s="2"/>
      <c r="H51" s="2"/>
    </row>
    <row r="52" spans="1:8" s="3" customFormat="1" ht="24.95" hidden="1" customHeight="1">
      <c r="A52" s="88">
        <f t="shared" si="3"/>
        <v>16</v>
      </c>
      <c r="B52" s="20" t="s">
        <v>39</v>
      </c>
      <c r="C52" s="46"/>
      <c r="D52" s="184"/>
      <c r="E52" s="277"/>
      <c r="F52" s="2"/>
      <c r="G52" s="2"/>
      <c r="H52" s="2"/>
    </row>
    <row r="53" spans="1:8" s="3" customFormat="1" ht="24.95" hidden="1" customHeight="1">
      <c r="A53" s="88">
        <f>+A52+1</f>
        <v>17</v>
      </c>
      <c r="B53" s="20" t="s">
        <v>55</v>
      </c>
      <c r="C53" s="46"/>
      <c r="D53" s="184"/>
      <c r="E53" s="277"/>
      <c r="F53" s="2"/>
      <c r="G53" s="2"/>
      <c r="H53" s="2"/>
    </row>
    <row r="54" spans="1:8" s="3" customFormat="1" ht="24.95" hidden="1" customHeight="1">
      <c r="A54" s="88">
        <f t="shared" si="3"/>
        <v>18</v>
      </c>
      <c r="B54" s="20" t="s">
        <v>241</v>
      </c>
      <c r="C54" s="46"/>
      <c r="D54" s="184"/>
      <c r="E54" s="277"/>
      <c r="F54" s="2"/>
      <c r="G54" s="2"/>
      <c r="H54" s="2"/>
    </row>
    <row r="55" spans="1:8" s="3" customFormat="1" ht="24.95" hidden="1" customHeight="1">
      <c r="A55" s="88">
        <f t="shared" si="3"/>
        <v>19</v>
      </c>
      <c r="B55" s="19" t="s">
        <v>224</v>
      </c>
      <c r="C55" s="46"/>
      <c r="D55" s="184"/>
      <c r="E55" s="277"/>
      <c r="F55" s="2"/>
      <c r="G55" s="2"/>
      <c r="H55" s="2"/>
    </row>
    <row r="56" spans="1:8" s="2" customFormat="1" ht="24.95" hidden="1" customHeight="1">
      <c r="A56" s="88">
        <f t="shared" si="3"/>
        <v>20</v>
      </c>
      <c r="B56" s="19"/>
      <c r="C56" s="224"/>
      <c r="D56" s="184"/>
      <c r="E56" s="277"/>
    </row>
    <row r="57" spans="1:8" s="2" customFormat="1" ht="24.95" hidden="1" customHeight="1">
      <c r="A57" s="88">
        <f t="shared" si="3"/>
        <v>21</v>
      </c>
      <c r="B57" s="19"/>
      <c r="C57" s="224"/>
      <c r="D57" s="184"/>
      <c r="E57" s="277"/>
    </row>
    <row r="58" spans="1:8" s="3" customFormat="1" ht="24.95" customHeight="1">
      <c r="A58" s="88">
        <v>14</v>
      </c>
      <c r="B58" s="20" t="s">
        <v>20</v>
      </c>
      <c r="C58" s="46"/>
      <c r="D58" s="184">
        <v>905.3</v>
      </c>
      <c r="E58" s="277"/>
      <c r="F58" s="2"/>
      <c r="G58" s="2"/>
      <c r="H58" s="2"/>
    </row>
    <row r="59" spans="1:8" s="450" customFormat="1" ht="18" customHeight="1">
      <c r="A59" s="444">
        <f>+A58+0.1</f>
        <v>14.1</v>
      </c>
      <c r="B59" s="454" t="s">
        <v>69</v>
      </c>
      <c r="C59" s="446"/>
      <c r="D59" s="451">
        <v>847.2</v>
      </c>
      <c r="E59" s="452"/>
      <c r="F59" s="449"/>
      <c r="G59" s="449"/>
      <c r="H59" s="449"/>
    </row>
    <row r="60" spans="1:8" s="3" customFormat="1" ht="24.95" hidden="1" customHeight="1">
      <c r="A60" s="88">
        <f>+A58+1</f>
        <v>15</v>
      </c>
      <c r="B60" s="20" t="s">
        <v>70</v>
      </c>
      <c r="C60" s="46"/>
      <c r="D60" s="184"/>
      <c r="E60" s="277"/>
      <c r="F60" s="2"/>
      <c r="G60" s="2"/>
      <c r="H60" s="2"/>
    </row>
    <row r="61" spans="1:8" s="3" customFormat="1" ht="24.95" hidden="1" customHeight="1">
      <c r="A61" s="88">
        <f>+A60+1</f>
        <v>16</v>
      </c>
      <c r="B61" s="20" t="s">
        <v>59</v>
      </c>
      <c r="C61" s="46"/>
      <c r="D61" s="471"/>
      <c r="E61" s="277"/>
      <c r="F61" s="2"/>
      <c r="G61" s="2"/>
      <c r="H61" s="2"/>
    </row>
    <row r="62" spans="1:8" s="3" customFormat="1" ht="24.95" hidden="1" customHeight="1">
      <c r="A62" s="88"/>
      <c r="B62" s="20"/>
      <c r="C62" s="46"/>
      <c r="D62" s="466"/>
      <c r="E62" s="277"/>
      <c r="F62" s="2"/>
      <c r="G62" s="2"/>
      <c r="H62" s="2"/>
    </row>
    <row r="63" spans="1:8">
      <c r="A63" s="48"/>
      <c r="B63" s="49" t="s">
        <v>22</v>
      </c>
      <c r="C63" s="43"/>
      <c r="D63" s="208">
        <f>SUM(D28,D31:D36,D37:D58,D60:D61)</f>
        <v>31446.799999999999</v>
      </c>
      <c r="E63" s="279"/>
    </row>
    <row r="64" spans="1:8" ht="12.75" customHeight="1">
      <c r="B64" s="50"/>
      <c r="C64" s="8"/>
    </row>
    <row r="65" spans="2:9" s="390" customFormat="1" ht="81.599999999999994" customHeight="1">
      <c r="B65" s="391" t="s">
        <v>184</v>
      </c>
      <c r="C65" s="389"/>
      <c r="D65" s="392" t="s">
        <v>197</v>
      </c>
      <c r="E65" s="393"/>
    </row>
    <row r="66" spans="2:9" ht="40.5" customHeight="1">
      <c r="B66" s="193"/>
      <c r="C66" s="64"/>
      <c r="E66" s="7"/>
      <c r="I66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64</xdr:row>
                <xdr:rowOff>0</xdr:rowOff>
              </from>
              <to>
                <xdr:col>2</xdr:col>
                <xdr:colOff>2543175</xdr:colOff>
                <xdr:row>65</xdr:row>
                <xdr:rowOff>238125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view="pageBreakPreview" topLeftCell="A36" zoomScaleSheetLayoutView="100" workbookViewId="0">
      <selection activeCell="B89" sqref="B89"/>
    </sheetView>
  </sheetViews>
  <sheetFormatPr defaultColWidth="9.140625" defaultRowHeight="13.5"/>
  <cols>
    <col min="1" max="1" width="5.28515625" style="67" customWidth="1"/>
    <col min="2" max="2" width="56.28515625" style="256" customWidth="1"/>
    <col min="3" max="3" width="16.7109375" style="67" customWidth="1"/>
    <col min="4" max="4" width="15.7109375" style="67" customWidth="1"/>
    <col min="5" max="5" width="13.28515625" style="67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160</v>
      </c>
      <c r="G1" s="286">
        <f>+'Ekamut-caxs'!E1+1</f>
        <v>18</v>
      </c>
    </row>
    <row r="2" spans="1:7" s="61" customFormat="1" ht="17.25">
      <c r="A2" s="289"/>
      <c r="B2" s="291"/>
      <c r="C2" s="289"/>
      <c r="D2" s="289"/>
      <c r="E2" s="489" t="s">
        <v>198</v>
      </c>
      <c r="F2" s="489"/>
      <c r="G2" s="489"/>
    </row>
    <row r="3" spans="1:7" s="61" customFormat="1" ht="17.25">
      <c r="A3" s="289"/>
      <c r="B3" s="291"/>
      <c r="C3" s="289"/>
      <c r="D3" s="289"/>
      <c r="E3" s="489" t="s">
        <v>191</v>
      </c>
      <c r="F3" s="489"/>
      <c r="G3" s="489"/>
    </row>
    <row r="4" spans="1:7" s="61" customFormat="1" ht="26.25" customHeight="1">
      <c r="A4" s="289"/>
      <c r="B4" s="291"/>
      <c r="C4" s="289"/>
      <c r="D4" s="289"/>
      <c r="E4" s="490" t="str">
        <f>+'Ekamut-caxs'!D4</f>
        <v xml:space="preserve">_____. _____. 2025թ. </v>
      </c>
      <c r="F4" s="490"/>
      <c r="G4" s="490"/>
    </row>
    <row r="5" spans="1:7" s="61" customFormat="1" ht="24.75" customHeight="1">
      <c r="A5" s="289"/>
      <c r="B5" s="291"/>
      <c r="C5" s="289"/>
      <c r="D5" s="289"/>
      <c r="E5" s="490" t="str">
        <f>+'Ekamut-caxs'!C5</f>
        <v xml:space="preserve">հ. __________- Ա որոշմամբ </v>
      </c>
      <c r="F5" s="490"/>
      <c r="G5" s="490"/>
    </row>
    <row r="6" spans="1:7" s="60" customFormat="1" ht="18" customHeight="1">
      <c r="A6" s="491" t="s">
        <v>33</v>
      </c>
      <c r="B6" s="491"/>
      <c r="C6" s="491"/>
      <c r="D6" s="491"/>
      <c r="E6" s="491"/>
      <c r="F6" s="491"/>
      <c r="G6" s="270"/>
    </row>
    <row r="7" spans="1:7" s="7" customFormat="1" ht="39.75" customHeight="1">
      <c r="A7" s="484" t="str">
        <f>+'Ekamut-caxs'!A7:D7</f>
        <v>«ԴԱՎԹԱՇԵՆԻ ՇԱԽՄԱՏԻ ԴՊՐՈՑ » ՀՈԱԿ-ի</v>
      </c>
      <c r="B7" s="484"/>
      <c r="C7" s="484"/>
      <c r="D7" s="484"/>
      <c r="E7" s="484"/>
      <c r="F7" s="484"/>
      <c r="G7" s="268"/>
    </row>
    <row r="8" spans="1:7" s="7" customFormat="1" ht="19.149999999999999" customHeight="1">
      <c r="A8" s="485" t="s">
        <v>256</v>
      </c>
      <c r="B8" s="485"/>
      <c r="C8" s="485"/>
      <c r="D8" s="485"/>
      <c r="E8" s="485"/>
      <c r="F8" s="485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173</v>
      </c>
      <c r="D11" s="71" t="s">
        <v>174</v>
      </c>
      <c r="E11" s="71" t="s">
        <v>175</v>
      </c>
      <c r="F11" s="71" t="s">
        <v>35</v>
      </c>
      <c r="G11" s="280"/>
    </row>
    <row r="12" spans="1:7" s="60" customFormat="1" ht="39" customHeight="1">
      <c r="A12" s="11" t="s">
        <v>7</v>
      </c>
      <c r="B12" s="12" t="s">
        <v>24</v>
      </c>
      <c r="C12" s="198">
        <f>+F12</f>
        <v>108.89999999999418</v>
      </c>
      <c r="D12" s="198">
        <f>+F12</f>
        <v>108.89999999999418</v>
      </c>
      <c r="E12" s="198">
        <f>+F12</f>
        <v>108.89999999999418</v>
      </c>
      <c r="F12" s="198">
        <f>+'Dramakani hamematakan'!D6</f>
        <v>108.89999999999418</v>
      </c>
      <c r="G12" s="281"/>
    </row>
    <row r="13" spans="1:7" s="60" customFormat="1" ht="43.15" customHeight="1">
      <c r="A13" s="11" t="s">
        <v>11</v>
      </c>
      <c r="B13" s="12" t="s">
        <v>73</v>
      </c>
      <c r="C13" s="198">
        <f>SUM(C14:C23)</f>
        <v>6027.4</v>
      </c>
      <c r="D13" s="198">
        <f>SUM(D14:D23)</f>
        <v>13561.7</v>
      </c>
      <c r="E13" s="198">
        <f>SUM(E14:E23)</f>
        <v>21096</v>
      </c>
      <c r="F13" s="198">
        <f>SUM(F14:F23)</f>
        <v>30599.1</v>
      </c>
      <c r="G13" s="282"/>
    </row>
    <row r="14" spans="1:7" s="60" customFormat="1" ht="28.15" customHeight="1">
      <c r="A14" s="54">
        <v>1</v>
      </c>
      <c r="B14" s="250" t="str">
        <f>+'Ekamut-caxs'!B11</f>
        <v>Սուբսիդիայից</v>
      </c>
      <c r="C14" s="241">
        <v>6027.4</v>
      </c>
      <c r="D14" s="241">
        <v>13561.7</v>
      </c>
      <c r="E14" s="241">
        <v>21096</v>
      </c>
      <c r="F14" s="196">
        <f>+'Ekamut-caxs'!D11</f>
        <v>30599.1</v>
      </c>
      <c r="G14" s="283"/>
    </row>
    <row r="15" spans="1:7" s="60" customFormat="1" ht="24.95" hidden="1" customHeight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</row>
    <row r="16" spans="1:7" s="60" customFormat="1" ht="24.95" hidden="1" customHeight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24.95" hidden="1" customHeight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24.95" hidden="1" customHeight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24.95" hidden="1" customHeight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24.95" hidden="1" customHeight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24.95" hidden="1" customHeight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24.95" hidden="1" customHeight="1">
      <c r="A22" s="54">
        <f t="shared" si="0"/>
        <v>9</v>
      </c>
      <c r="B22" s="252" t="s">
        <v>223</v>
      </c>
      <c r="C22" s="241"/>
      <c r="D22" s="241"/>
      <c r="E22" s="241"/>
      <c r="F22" s="195">
        <f>+'Ekamut-caxs'!D23</f>
        <v>0</v>
      </c>
      <c r="G22" s="285"/>
    </row>
    <row r="23" spans="1:7" s="61" customFormat="1" ht="24.95" hidden="1" customHeight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8.450000000000003" customHeight="1">
      <c r="A24" s="11" t="s">
        <v>26</v>
      </c>
      <c r="B24" s="12" t="s">
        <v>74</v>
      </c>
      <c r="C24" s="198">
        <f>+C25+C61+C74</f>
        <v>5327.0500000000011</v>
      </c>
      <c r="D24" s="198">
        <f>+D25+D61+D74</f>
        <v>12885.525</v>
      </c>
      <c r="E24" s="198">
        <f>+E25+E61+E74</f>
        <v>20651.500000000004</v>
      </c>
      <c r="F24" s="198">
        <f>+F25+F61+F74</f>
        <v>30708</v>
      </c>
      <c r="G24" s="282"/>
    </row>
    <row r="25" spans="1:7" s="60" customFormat="1" ht="24.95" customHeight="1">
      <c r="A25" s="14" t="s">
        <v>47</v>
      </c>
      <c r="B25" s="12" t="s">
        <v>50</v>
      </c>
      <c r="C25" s="198">
        <f>SUM(C26,C29:C34,C35:C56,C59:C60)</f>
        <v>5252.0500000000011</v>
      </c>
      <c r="D25" s="198">
        <f>SUM(D26,D29:D34,D35:D56,D59:D60)</f>
        <v>12810.525</v>
      </c>
      <c r="E25" s="198">
        <f>SUM(E26,E29:E34,E35:E56,E59:E60)</f>
        <v>20576.500000000004</v>
      </c>
      <c r="F25" s="198">
        <f>SUM(F26,F29:F34,F35:F56,F59:F60)</f>
        <v>30633</v>
      </c>
      <c r="G25" s="282"/>
    </row>
    <row r="26" spans="1:7" s="76" customFormat="1" ht="24.95" customHeight="1">
      <c r="A26" s="54">
        <v>1</v>
      </c>
      <c r="B26" s="221" t="str">
        <f>+'Ekamut-caxs'!B28</f>
        <v>Աշխատավարձի գծով</v>
      </c>
      <c r="C26" s="241">
        <f>+F26/12*2</f>
        <v>4888.0333333333338</v>
      </c>
      <c r="D26" s="241">
        <f>+F26/12*5</f>
        <v>12220.083333333334</v>
      </c>
      <c r="E26" s="241">
        <f>+F26/12*8</f>
        <v>19552.133333333335</v>
      </c>
      <c r="F26" s="196">
        <f>+'Ekamut-caxs'!D28</f>
        <v>29328.2</v>
      </c>
      <c r="G26" s="283"/>
    </row>
    <row r="27" spans="1:7" s="460" customFormat="1" ht="24.95" hidden="1" customHeight="1">
      <c r="A27" s="455">
        <v>1.1000000000000001</v>
      </c>
      <c r="B27" s="456" t="s">
        <v>200</v>
      </c>
      <c r="C27" s="457"/>
      <c r="D27" s="457"/>
      <c r="E27" s="457"/>
      <c r="F27" s="458">
        <f>+'Ekamut-caxs'!D29</f>
        <v>0</v>
      </c>
      <c r="G27" s="459"/>
    </row>
    <row r="28" spans="1:7" s="460" customFormat="1" ht="24.95" hidden="1" customHeight="1">
      <c r="A28" s="455">
        <f t="shared" ref="A28" si="1">+A27+0.1</f>
        <v>1.2000000000000002</v>
      </c>
      <c r="B28" s="456" t="s">
        <v>201</v>
      </c>
      <c r="C28" s="457"/>
      <c r="D28" s="457"/>
      <c r="E28" s="457"/>
      <c r="F28" s="458">
        <f>+'Ekamut-caxs'!D30</f>
        <v>0</v>
      </c>
      <c r="G28" s="459"/>
    </row>
    <row r="29" spans="1:7" s="78" customFormat="1" ht="24.95" customHeight="1">
      <c r="A29" s="54">
        <f>+A26+1</f>
        <v>2</v>
      </c>
      <c r="B29" s="204" t="str">
        <f>+'Ekamut-caxs'!B31</f>
        <v>Ջեռուցման գծով</v>
      </c>
      <c r="C29" s="241">
        <f>+F29/12*2</f>
        <v>43.616666666666667</v>
      </c>
      <c r="D29" s="241">
        <f>+F29/12*5</f>
        <v>109.04166666666667</v>
      </c>
      <c r="E29" s="241">
        <f>+F29/12*8</f>
        <v>174.46666666666667</v>
      </c>
      <c r="F29" s="196">
        <f>+'Ekamut-caxs'!D31</f>
        <v>261.7</v>
      </c>
      <c r="G29" s="283"/>
    </row>
    <row r="30" spans="1:7" s="78" customFormat="1" ht="24.95" customHeight="1">
      <c r="A30" s="54">
        <f t="shared" ref="A30:A37" si="2">+A29+1</f>
        <v>3</v>
      </c>
      <c r="B30" s="204" t="str">
        <f>+'Ekamut-caxs'!B32</f>
        <v>Էլեկտրաէներգիայի գծով</v>
      </c>
      <c r="C30" s="241">
        <f>+F30/12*2</f>
        <v>40.35</v>
      </c>
      <c r="D30" s="241">
        <f>+F30/12*5</f>
        <v>100.875</v>
      </c>
      <c r="E30" s="241">
        <f t="shared" ref="E30:E33" si="3">+F30/12*8</f>
        <v>161.4</v>
      </c>
      <c r="F30" s="196">
        <f>+'Ekamut-caxs'!D32</f>
        <v>242.1</v>
      </c>
      <c r="G30" s="283"/>
    </row>
    <row r="31" spans="1:7" s="78" customFormat="1" ht="24.95" customHeight="1">
      <c r="A31" s="54">
        <f t="shared" si="2"/>
        <v>4</v>
      </c>
      <c r="B31" s="204" t="str">
        <f>+'Ekamut-caxs'!B33</f>
        <v>Ջրմուղ-կոյուղու գծով</v>
      </c>
      <c r="C31" s="241">
        <f>+F31/12*2</f>
        <v>3.2333333333333329</v>
      </c>
      <c r="D31" s="241">
        <f>+F31/12*5</f>
        <v>8.0833333333333321</v>
      </c>
      <c r="E31" s="241">
        <f t="shared" si="3"/>
        <v>12.933333333333332</v>
      </c>
      <c r="F31" s="196">
        <f>+'Komunal '!M27</f>
        <v>19.399999999999999</v>
      </c>
      <c r="G31" s="283"/>
    </row>
    <row r="32" spans="1:7" s="78" customFormat="1" ht="24.95" customHeight="1">
      <c r="A32" s="54">
        <f t="shared" si="2"/>
        <v>5</v>
      </c>
      <c r="B32" s="204" t="str">
        <f>+'Ekamut-caxs'!B34</f>
        <v>Աղբահանության գծով</v>
      </c>
      <c r="C32" s="241">
        <f t="shared" ref="C32:C33" si="4">+F32/12*2</f>
        <v>2.8166666666666664</v>
      </c>
      <c r="D32" s="241">
        <f t="shared" ref="D32:D33" si="5">+F32/12*5</f>
        <v>7.0416666666666661</v>
      </c>
      <c r="E32" s="241">
        <f t="shared" si="3"/>
        <v>11.266666666666666</v>
      </c>
      <c r="F32" s="196">
        <f>+'Ekamut-caxs'!D34</f>
        <v>16.899999999999999</v>
      </c>
      <c r="G32" s="283"/>
    </row>
    <row r="33" spans="1:7" s="78" customFormat="1" ht="24.95" hidden="1" customHeight="1">
      <c r="A33" s="54">
        <f t="shared" si="2"/>
        <v>6</v>
      </c>
      <c r="B33" s="204" t="str">
        <f>+'Ekamut-caxs'!B35</f>
        <v>Ախտաբանության գծով</v>
      </c>
      <c r="C33" s="241">
        <f t="shared" si="4"/>
        <v>0</v>
      </c>
      <c r="D33" s="241">
        <f t="shared" si="5"/>
        <v>0</v>
      </c>
      <c r="E33" s="241">
        <f t="shared" si="3"/>
        <v>0</v>
      </c>
      <c r="F33" s="196">
        <f>+'Ekamut-caxs'!D35</f>
        <v>0</v>
      </c>
      <c r="G33" s="283"/>
    </row>
    <row r="34" spans="1:7" s="483" customFormat="1" ht="24.95" customHeight="1">
      <c r="A34" s="479">
        <v>6</v>
      </c>
      <c r="B34" s="480" t="str">
        <f>+'Ekamut-caxs'!B36</f>
        <v>Կապի գծով</v>
      </c>
      <c r="C34" s="481">
        <f>+F34/12*3</f>
        <v>44.4</v>
      </c>
      <c r="D34" s="481">
        <f>+F34/12*6</f>
        <v>88.8</v>
      </c>
      <c r="E34" s="481">
        <f>+F34/12*9</f>
        <v>133.19999999999999</v>
      </c>
      <c r="F34" s="481">
        <f>+'Ekamut-caxs'!D36</f>
        <v>177.6</v>
      </c>
      <c r="G34" s="482"/>
    </row>
    <row r="35" spans="1:7" s="78" customFormat="1" ht="17.25" hidden="1">
      <c r="A35" s="54">
        <f t="shared" si="2"/>
        <v>7</v>
      </c>
      <c r="B35" s="204" t="str">
        <f>+'Ekamut-caxs'!B37</f>
        <v>Բանկային ծառայության գծով</v>
      </c>
      <c r="C35" s="241"/>
      <c r="D35" s="241"/>
      <c r="E35" s="241"/>
      <c r="F35" s="196">
        <f>+'Ekamut-caxs'!D37</f>
        <v>0</v>
      </c>
      <c r="G35" s="283"/>
    </row>
    <row r="36" spans="1:7" s="78" customFormat="1" ht="24.95" customHeight="1">
      <c r="A36" s="54">
        <v>7</v>
      </c>
      <c r="B36" s="204" t="str">
        <f>+'Ekamut-caxs'!B38</f>
        <v>Տնտեսական և գրասենյակային ապրանքների գծով</v>
      </c>
      <c r="C36" s="241">
        <f>+F36/12*3</f>
        <v>37.5</v>
      </c>
      <c r="D36" s="241">
        <f>+F36/12*5</f>
        <v>62.5</v>
      </c>
      <c r="E36" s="241">
        <f>+F36/12*8</f>
        <v>100</v>
      </c>
      <c r="F36" s="196">
        <f>+'Ekamut-caxs'!D38</f>
        <v>150</v>
      </c>
      <c r="G36" s="283"/>
    </row>
    <row r="37" spans="1:7" s="78" customFormat="1" ht="24.95" hidden="1" customHeight="1">
      <c r="A37" s="54">
        <f t="shared" si="2"/>
        <v>8</v>
      </c>
      <c r="B37" s="204" t="str">
        <f>+'Ekamut-caxs'!B39</f>
        <v>Փոքրարժեք կամ արագամաշ առարկաների գծով</v>
      </c>
      <c r="C37" s="241">
        <v>0</v>
      </c>
      <c r="D37" s="241">
        <v>0</v>
      </c>
      <c r="E37" s="241">
        <v>0</v>
      </c>
      <c r="F37" s="196">
        <f>+'Ekamut-caxs'!D39</f>
        <v>0</v>
      </c>
      <c r="G37" s="283"/>
    </row>
    <row r="38" spans="1:7" s="78" customFormat="1" ht="24.95" hidden="1" customHeight="1">
      <c r="A38" s="54">
        <f t="shared" ref="A38:A60" si="6">+A37+1</f>
        <v>9</v>
      </c>
      <c r="B38" s="204" t="str">
        <f>+'Ekamut-caxs'!B40</f>
        <v>Ուսումնական նյութերի գծով</v>
      </c>
      <c r="C38" s="241">
        <f t="shared" ref="C38:C44" si="7">+F38/12*2</f>
        <v>0</v>
      </c>
      <c r="D38" s="241">
        <f t="shared" ref="D38:D44" si="8">+F38/12*5</f>
        <v>0</v>
      </c>
      <c r="E38" s="241">
        <f t="shared" ref="E38:E44" si="9">+F38/12*8</f>
        <v>0</v>
      </c>
      <c r="F38" s="196">
        <f>+'Ekamut-caxs'!D40</f>
        <v>0</v>
      </c>
      <c r="G38" s="283"/>
    </row>
    <row r="39" spans="1:7" s="78" customFormat="1" ht="24.95" customHeight="1">
      <c r="A39" s="54">
        <v>8</v>
      </c>
      <c r="B39" s="204" t="str">
        <f>+'Ekamut-caxs'!B41</f>
        <v>Դեղորայքի գծով</v>
      </c>
      <c r="C39" s="241">
        <v>10</v>
      </c>
      <c r="D39" s="241">
        <v>15</v>
      </c>
      <c r="E39" s="241">
        <v>15</v>
      </c>
      <c r="F39" s="196">
        <f>+'Ekamut-caxs'!D41</f>
        <v>16</v>
      </c>
      <c r="G39" s="283"/>
    </row>
    <row r="40" spans="1:7" s="78" customFormat="1" ht="24.95" customHeight="1">
      <c r="A40" s="54">
        <f t="shared" si="6"/>
        <v>9</v>
      </c>
      <c r="B40" s="204" t="str">
        <f>+'Ekamut-caxs'!B42</f>
        <v>Բուժ.ծառայության գծով</v>
      </c>
      <c r="C40" s="241">
        <v>0</v>
      </c>
      <c r="D40" s="241">
        <v>12</v>
      </c>
      <c r="E40" s="241">
        <v>12</v>
      </c>
      <c r="F40" s="196">
        <f>+'Ekamut-caxs'!D42</f>
        <v>12</v>
      </c>
      <c r="G40" s="283"/>
    </row>
    <row r="41" spans="1:7" s="78" customFormat="1" ht="24.95" hidden="1" customHeight="1">
      <c r="A41" s="54">
        <f t="shared" si="6"/>
        <v>10</v>
      </c>
      <c r="B41" s="204" t="str">
        <f>+'Ekamut-caxs'!B43</f>
        <v>Ընթացիկ վերանորոգման գծով</v>
      </c>
      <c r="C41" s="241">
        <f t="shared" si="7"/>
        <v>0</v>
      </c>
      <c r="D41" s="241">
        <f t="shared" si="8"/>
        <v>0</v>
      </c>
      <c r="E41" s="241">
        <f t="shared" si="9"/>
        <v>0</v>
      </c>
      <c r="F41" s="196">
        <f>+'Ekamut-caxs'!D43</f>
        <v>0</v>
      </c>
      <c r="G41" s="283"/>
    </row>
    <row r="42" spans="1:7" s="78" customFormat="1" ht="24.95" customHeight="1">
      <c r="A42" s="54">
        <v>10</v>
      </c>
      <c r="B42" s="204" t="str">
        <f>+'Ekamut-caxs'!B44</f>
        <v>Ջեռուցման համակարգի սպասարկման գծով</v>
      </c>
      <c r="C42" s="241">
        <v>45</v>
      </c>
      <c r="D42" s="241">
        <v>45</v>
      </c>
      <c r="E42" s="241">
        <v>75</v>
      </c>
      <c r="F42" s="196">
        <f>+'Ekamut-caxs'!D44</f>
        <v>75</v>
      </c>
      <c r="G42" s="283"/>
    </row>
    <row r="43" spans="1:7" s="78" customFormat="1" ht="24.95" hidden="1" customHeight="1">
      <c r="A43" s="54">
        <f>+A42+1</f>
        <v>11</v>
      </c>
      <c r="B43" s="204" t="str">
        <f>+'Ekamut-caxs'!B45</f>
        <v>Կաթսայատան սպասարկման գծով</v>
      </c>
      <c r="C43" s="241">
        <f t="shared" si="7"/>
        <v>0</v>
      </c>
      <c r="D43" s="241">
        <f t="shared" si="8"/>
        <v>0</v>
      </c>
      <c r="E43" s="241">
        <f t="shared" si="9"/>
        <v>0</v>
      </c>
      <c r="F43" s="196">
        <f>+'Ekamut-caxs'!D45</f>
        <v>0</v>
      </c>
      <c r="G43" s="283"/>
    </row>
    <row r="44" spans="1:7" s="78" customFormat="1" ht="24.95" hidden="1" customHeight="1">
      <c r="A44" s="54">
        <f t="shared" si="6"/>
        <v>12</v>
      </c>
      <c r="B44" s="204" t="str">
        <f>+'Ekamut-caxs'!B46</f>
        <v>Սպասարկման և կոմունալ համավճարների գծով</v>
      </c>
      <c r="C44" s="241">
        <f t="shared" si="7"/>
        <v>0</v>
      </c>
      <c r="D44" s="241">
        <f t="shared" si="8"/>
        <v>0</v>
      </c>
      <c r="E44" s="241">
        <f t="shared" si="9"/>
        <v>0</v>
      </c>
      <c r="F44" s="196">
        <f>+'Ekamut-caxs'!D46</f>
        <v>0</v>
      </c>
      <c r="G44" s="283"/>
    </row>
    <row r="45" spans="1:7" s="78" customFormat="1" ht="24.95" customHeight="1">
      <c r="A45" s="54">
        <v>11</v>
      </c>
      <c r="B45" s="204" t="str">
        <f>+'Ekamut-caxs'!B47</f>
        <v>Գնումների համակարգողի ծառայության գծով</v>
      </c>
      <c r="C45" s="241">
        <v>0</v>
      </c>
      <c r="D45" s="241">
        <v>0</v>
      </c>
      <c r="E45" s="241">
        <v>60</v>
      </c>
      <c r="F45" s="196">
        <f>+'Ekamut-caxs'!D47</f>
        <v>60</v>
      </c>
      <c r="G45" s="283"/>
    </row>
    <row r="46" spans="1:7" s="78" customFormat="1" ht="36" customHeight="1">
      <c r="A46" s="54">
        <f>+A45+1</f>
        <v>12</v>
      </c>
      <c r="B46" s="204" t="str">
        <f>+'Ekamut-caxs'!B48</f>
        <v>Համակարգիչների տեխնիկական սպասարկման գծով</v>
      </c>
      <c r="C46" s="241">
        <v>45</v>
      </c>
      <c r="D46" s="241">
        <v>50</v>
      </c>
      <c r="E46" s="241">
        <v>55</v>
      </c>
      <c r="F46" s="196">
        <f>+'Ekamut-caxs'!D48</f>
        <v>60</v>
      </c>
      <c r="G46" s="283"/>
    </row>
    <row r="47" spans="1:7" s="78" customFormat="1" ht="35.450000000000003" customHeight="1">
      <c r="A47" s="54">
        <f>+A46+1</f>
        <v>13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0</v>
      </c>
      <c r="E47" s="241">
        <v>122</v>
      </c>
      <c r="F47" s="196">
        <f>+'Ekamut-caxs'!D49</f>
        <v>122</v>
      </c>
      <c r="G47" s="283"/>
    </row>
    <row r="48" spans="1:7" s="78" customFormat="1" ht="24.95" hidden="1" customHeight="1">
      <c r="A48" s="54">
        <f t="shared" si="6"/>
        <v>14</v>
      </c>
      <c r="B48" s="204" t="str">
        <f>+'Ekamut-caxs'!B50</f>
        <v>էլ․ստորագրության գծով</v>
      </c>
      <c r="C48" s="241"/>
      <c r="D48" s="241"/>
      <c r="E48" s="241"/>
      <c r="F48" s="196">
        <f>+'Ekamut-caxs'!D50</f>
        <v>0</v>
      </c>
      <c r="G48" s="283"/>
    </row>
    <row r="49" spans="1:7" s="78" customFormat="1" ht="24.95" hidden="1" customHeight="1">
      <c r="A49" s="54">
        <f t="shared" si="6"/>
        <v>15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</row>
    <row r="50" spans="1:7" s="78" customFormat="1" ht="24.95" hidden="1" customHeight="1">
      <c r="A50" s="54">
        <f t="shared" si="6"/>
        <v>16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</row>
    <row r="51" spans="1:7" s="78" customFormat="1" ht="24.95" hidden="1" customHeight="1">
      <c r="A51" s="54">
        <f>+A50+1</f>
        <v>17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</row>
    <row r="52" spans="1:7" s="78" customFormat="1" ht="24.95" hidden="1" customHeight="1">
      <c r="A52" s="54">
        <f t="shared" si="6"/>
        <v>18</v>
      </c>
      <c r="B52" s="204" t="str">
        <f>+'Ekamut-caxs'!B54</f>
        <v>Միջոցառումների և գործուղումների գծով</v>
      </c>
      <c r="C52" s="241"/>
      <c r="D52" s="241"/>
      <c r="E52" s="241"/>
      <c r="F52" s="196">
        <f>+'Ekamut-caxs'!D54</f>
        <v>0</v>
      </c>
      <c r="G52" s="283"/>
    </row>
    <row r="53" spans="1:7" s="78" customFormat="1" ht="24.95" hidden="1" customHeight="1">
      <c r="A53" s="54">
        <f t="shared" si="6"/>
        <v>19</v>
      </c>
      <c r="B53" s="204" t="str">
        <f>+'Ekamut-caxs'!B55</f>
        <v>Տպագրական ծառայությունների գծով</v>
      </c>
      <c r="C53" s="241"/>
      <c r="D53" s="241"/>
      <c r="E53" s="241"/>
      <c r="F53" s="196">
        <f>+'Ekamut-caxs'!D55</f>
        <v>0</v>
      </c>
      <c r="G53" s="283"/>
    </row>
    <row r="54" spans="1:7" s="77" customFormat="1" ht="24.95" hidden="1" customHeight="1">
      <c r="A54" s="54">
        <f t="shared" si="6"/>
        <v>20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24.95" hidden="1" customHeight="1">
      <c r="A55" s="54">
        <f t="shared" si="6"/>
        <v>21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24.95" hidden="1" customHeight="1">
      <c r="A56" s="54">
        <f t="shared" si="6"/>
        <v>22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64" customFormat="1" ht="24.95" hidden="1" customHeight="1">
      <c r="A57" s="461">
        <f>+A56+0.1</f>
        <v>22.1</v>
      </c>
      <c r="B57" s="462" t="s">
        <v>41</v>
      </c>
      <c r="C57" s="457"/>
      <c r="D57" s="457"/>
      <c r="E57" s="457"/>
      <c r="F57" s="457"/>
      <c r="G57" s="463"/>
    </row>
    <row r="58" spans="1:7" s="464" customFormat="1" ht="24.95" hidden="1" customHeight="1">
      <c r="A58" s="461">
        <f>+A57+0.1</f>
        <v>22.200000000000003</v>
      </c>
      <c r="B58" s="462" t="s">
        <v>75</v>
      </c>
      <c r="C58" s="457"/>
      <c r="D58" s="457"/>
      <c r="E58" s="457"/>
      <c r="F58" s="458">
        <f>+'Ekamut-caxs'!D60</f>
        <v>0</v>
      </c>
      <c r="G58" s="463"/>
    </row>
    <row r="59" spans="1:7" s="78" customFormat="1" ht="24.95" customHeight="1">
      <c r="A59" s="54">
        <v>14</v>
      </c>
      <c r="B59" s="197" t="s">
        <v>29</v>
      </c>
      <c r="C59" s="241">
        <f>+'Deb. ev kreditor'!D58-'Deb. ev kreditor'!D54</f>
        <v>92.100000000000009</v>
      </c>
      <c r="D59" s="241">
        <f>+'Deb. ev kreditor'!D58-'Deb. ev kreditor'!D54</f>
        <v>92.100000000000009</v>
      </c>
      <c r="E59" s="241">
        <f>+'Deb. ev kreditor'!D58-'Deb. ev kreditor'!D54</f>
        <v>92.100000000000009</v>
      </c>
      <c r="F59" s="196">
        <f>+'Deb. ev kreditor'!D58-'Deb. ev kreditor'!D54</f>
        <v>92.100000000000009</v>
      </c>
      <c r="G59" s="283"/>
    </row>
    <row r="60" spans="1:7" s="78" customFormat="1" ht="24.95" hidden="1" customHeight="1">
      <c r="A60" s="54">
        <f t="shared" si="6"/>
        <v>15</v>
      </c>
      <c r="B60" s="254" t="s">
        <v>76</v>
      </c>
      <c r="C60" s="241"/>
      <c r="D60" s="241"/>
      <c r="E60" s="241"/>
      <c r="F60" s="195"/>
      <c r="G60" s="366"/>
    </row>
    <row r="61" spans="1:7" s="65" customFormat="1" ht="24.95" customHeight="1">
      <c r="A61" s="35" t="s">
        <v>48</v>
      </c>
      <c r="B61" s="68" t="s">
        <v>51</v>
      </c>
      <c r="C61" s="198">
        <f>C62+C70</f>
        <v>75</v>
      </c>
      <c r="D61" s="198">
        <f>D62+D70</f>
        <v>75</v>
      </c>
      <c r="E61" s="198">
        <f>E62+E70</f>
        <v>75</v>
      </c>
      <c r="F61" s="198">
        <f>F62+F70</f>
        <v>75</v>
      </c>
      <c r="G61" s="281"/>
    </row>
    <row r="62" spans="1:7" s="78" customFormat="1" ht="24.95" customHeight="1">
      <c r="A62" s="368">
        <v>1</v>
      </c>
      <c r="B62" s="264" t="s">
        <v>80</v>
      </c>
      <c r="C62" s="198">
        <f t="shared" ref="C62:E62" si="10">SUM(C63:C69)</f>
        <v>75</v>
      </c>
      <c r="D62" s="198">
        <f t="shared" si="10"/>
        <v>75</v>
      </c>
      <c r="E62" s="198">
        <f t="shared" si="10"/>
        <v>75</v>
      </c>
      <c r="F62" s="198">
        <f>SUM(F63:F69)</f>
        <v>75</v>
      </c>
      <c r="G62" s="283"/>
    </row>
    <row r="63" spans="1:7" s="78" customFormat="1" ht="24.95" hidden="1" customHeight="1">
      <c r="A63" s="25">
        <f t="shared" ref="A63:A69" si="11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24.95" customHeight="1">
      <c r="A64" s="25">
        <v>1.1000000000000001</v>
      </c>
      <c r="B64" s="204" t="s">
        <v>78</v>
      </c>
      <c r="C64" s="241">
        <v>75</v>
      </c>
      <c r="D64" s="241">
        <v>75</v>
      </c>
      <c r="E64" s="241">
        <v>75</v>
      </c>
      <c r="F64" s="195">
        <v>75</v>
      </c>
      <c r="G64" s="283"/>
    </row>
    <row r="65" spans="1:7" s="78" customFormat="1" ht="24.95" hidden="1" customHeight="1">
      <c r="A65" s="25">
        <f t="shared" si="11"/>
        <v>1.2000000000000002</v>
      </c>
      <c r="B65" s="204" t="s">
        <v>79</v>
      </c>
      <c r="C65" s="241"/>
      <c r="D65" s="241"/>
      <c r="E65" s="241"/>
      <c r="F65" s="195"/>
      <c r="G65" s="283"/>
    </row>
    <row r="66" spans="1:7" s="78" customFormat="1" ht="24.95" hidden="1" customHeight="1">
      <c r="A66" s="25">
        <f t="shared" si="11"/>
        <v>1.3000000000000003</v>
      </c>
      <c r="B66" s="204" t="s">
        <v>166</v>
      </c>
      <c r="C66" s="241"/>
      <c r="D66" s="241"/>
      <c r="E66" s="241"/>
      <c r="F66" s="195"/>
      <c r="G66" s="283"/>
    </row>
    <row r="67" spans="1:7" s="78" customFormat="1" ht="24.95" hidden="1" customHeight="1">
      <c r="A67" s="25">
        <f t="shared" si="11"/>
        <v>1.4000000000000004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24.95" hidden="1" customHeight="1">
      <c r="A68" s="25">
        <f t="shared" si="11"/>
        <v>1.5000000000000004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4.95" hidden="1" customHeight="1">
      <c r="A69" s="25">
        <f t="shared" si="11"/>
        <v>1.6000000000000005</v>
      </c>
      <c r="B69" s="221"/>
      <c r="C69" s="241"/>
      <c r="D69" s="241"/>
      <c r="E69" s="241"/>
      <c r="F69" s="195"/>
      <c r="G69" s="284"/>
    </row>
    <row r="70" spans="1:7" s="78" customFormat="1" ht="24.95" hidden="1" customHeight="1">
      <c r="A70" s="368">
        <v>2</v>
      </c>
      <c r="B70" s="264" t="s">
        <v>81</v>
      </c>
      <c r="C70" s="198">
        <f t="shared" ref="C70:E70" si="12">SUM(C71:C73)</f>
        <v>0</v>
      </c>
      <c r="D70" s="198">
        <f t="shared" si="12"/>
        <v>0</v>
      </c>
      <c r="E70" s="198">
        <f t="shared" si="12"/>
        <v>0</v>
      </c>
      <c r="F70" s="198">
        <f>SUM(F71:F73)</f>
        <v>0</v>
      </c>
      <c r="G70" s="283"/>
    </row>
    <row r="71" spans="1:7" s="78" customFormat="1" ht="24.95" hidden="1" customHeight="1">
      <c r="A71" s="25">
        <f t="shared" ref="A71:A73" si="13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24.95" hidden="1" customHeight="1">
      <c r="A72" s="25">
        <f t="shared" si="13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24.95" hidden="1" customHeight="1">
      <c r="A73" s="25">
        <f t="shared" si="13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37.5" hidden="1" customHeight="1">
      <c r="A74" s="35" t="s">
        <v>49</v>
      </c>
      <c r="B74" s="12" t="s">
        <v>119</v>
      </c>
      <c r="C74" s="198">
        <f t="shared" ref="C74:E74" si="14">SUM(C75:C78)</f>
        <v>0</v>
      </c>
      <c r="D74" s="198">
        <f t="shared" si="14"/>
        <v>0</v>
      </c>
      <c r="E74" s="198">
        <f t="shared" si="14"/>
        <v>0</v>
      </c>
      <c r="F74" s="198">
        <f>SUM(F75:F78)</f>
        <v>0</v>
      </c>
      <c r="G74" s="282"/>
    </row>
    <row r="75" spans="1:7" s="78" customFormat="1" ht="24.95" hidden="1" customHeight="1">
      <c r="A75" s="54">
        <v>1</v>
      </c>
      <c r="B75" s="221" t="s">
        <v>168</v>
      </c>
      <c r="C75" s="241">
        <v>0</v>
      </c>
      <c r="D75" s="241">
        <v>0</v>
      </c>
      <c r="E75" s="241">
        <v>0</v>
      </c>
      <c r="F75" s="195"/>
      <c r="G75" s="283"/>
    </row>
    <row r="76" spans="1:7" s="78" customFormat="1" ht="24.95" hidden="1" customHeight="1">
      <c r="A76" s="54"/>
      <c r="B76" s="221"/>
      <c r="C76" s="241"/>
      <c r="D76" s="241"/>
      <c r="E76" s="241"/>
      <c r="F76" s="195"/>
      <c r="G76" s="283"/>
    </row>
    <row r="77" spans="1:7" s="78" customFormat="1" ht="24.95" hidden="1" customHeight="1">
      <c r="A77" s="54"/>
      <c r="B77" s="221"/>
      <c r="C77" s="241"/>
      <c r="D77" s="241"/>
      <c r="E77" s="241"/>
      <c r="F77" s="195"/>
      <c r="G77" s="283"/>
    </row>
    <row r="78" spans="1:7" s="78" customFormat="1" ht="24.95" hidden="1" customHeight="1">
      <c r="A78" s="54"/>
      <c r="B78" s="221"/>
      <c r="C78" s="241"/>
      <c r="D78" s="241"/>
      <c r="E78" s="241"/>
      <c r="F78" s="195"/>
      <c r="G78" s="283"/>
    </row>
    <row r="79" spans="1:7" s="79" customFormat="1" ht="39" customHeight="1">
      <c r="A79" s="11" t="s">
        <v>30</v>
      </c>
      <c r="B79" s="12" t="s">
        <v>31</v>
      </c>
      <c r="C79" s="198">
        <f>C12+C13-C24</f>
        <v>809.24999999999272</v>
      </c>
      <c r="D79" s="198">
        <f>D12+D13-D24</f>
        <v>785.07499999999527</v>
      </c>
      <c r="E79" s="198">
        <f>E12+E13-E24</f>
        <v>553.39999999999054</v>
      </c>
      <c r="F79" s="198">
        <f>F12+F13-F24</f>
        <v>0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94.9" customHeight="1">
      <c r="B81" s="391" t="s">
        <v>184</v>
      </c>
      <c r="C81" s="488"/>
      <c r="D81" s="488"/>
      <c r="E81" s="488" t="s">
        <v>197</v>
      </c>
      <c r="F81" s="488"/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9">
    <mergeCell ref="C81:D81"/>
    <mergeCell ref="E3:G3"/>
    <mergeCell ref="E4:G4"/>
    <mergeCell ref="E5:G5"/>
    <mergeCell ref="E2:G2"/>
    <mergeCell ref="A6:F6"/>
    <mergeCell ref="A8:F8"/>
    <mergeCell ref="A7:F7"/>
    <mergeCell ref="E81:F81"/>
  </mergeCells>
  <pageMargins left="0.15748031496062992" right="0.19685039370078741" top="0.23622047244094491" bottom="0.23622047244094491" header="0.15748031496062992" footer="0.19685039370078741"/>
  <pageSetup paperSize="9" scale="72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381000</xdr:colOff>
                <xdr:row>81</xdr:row>
                <xdr:rowOff>66675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zoomScaleSheetLayoutView="100" workbookViewId="0">
      <selection activeCell="B53" sqref="B53"/>
    </sheetView>
  </sheetViews>
  <sheetFormatPr defaultColWidth="9.140625" defaultRowHeight="13.5"/>
  <cols>
    <col min="1" max="1" width="6" style="22" customWidth="1"/>
    <col min="2" max="2" width="62.285156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2" t="s">
        <v>46</v>
      </c>
      <c r="B1" s="492"/>
      <c r="C1" s="492"/>
      <c r="D1" s="492"/>
      <c r="E1" s="492"/>
      <c r="F1" s="492"/>
    </row>
    <row r="2" spans="1:18" s="20" customFormat="1" ht="20.25">
      <c r="A2" s="484" t="str">
        <f>+'Ekamut-caxs'!A7:D7</f>
        <v>«ԴԱՎԹԱՇԵՆԻ ՇԱԽՄԱՏԻ ԴՊՐՈՑ » ՀՈԱԿ-ի</v>
      </c>
      <c r="B2" s="484"/>
      <c r="C2" s="484"/>
      <c r="D2" s="484"/>
      <c r="E2" s="484"/>
      <c r="F2" s="48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5" t="s">
        <v>251</v>
      </c>
      <c r="B3" s="495"/>
      <c r="C3" s="495"/>
      <c r="D3" s="495"/>
      <c r="E3" s="495"/>
      <c r="F3" s="49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170</v>
      </c>
      <c r="D5" s="181" t="s">
        <v>171</v>
      </c>
      <c r="E5" s="57" t="s">
        <v>43</v>
      </c>
      <c r="F5" s="220" t="s">
        <v>172</v>
      </c>
      <c r="G5" s="273"/>
      <c r="H5" s="272" t="s">
        <v>190</v>
      </c>
    </row>
    <row r="6" spans="1:18" s="20" customFormat="1" ht="37.5" customHeight="1">
      <c r="A6" s="55" t="s">
        <v>7</v>
      </c>
      <c r="B6" s="56" t="s">
        <v>113</v>
      </c>
      <c r="C6" s="209">
        <f>SUM(C7:C13,C16:C20)</f>
        <v>24417</v>
      </c>
      <c r="D6" s="209">
        <f>SUM(D7:D13,D16:D20)</f>
        <v>31446.799999999999</v>
      </c>
      <c r="E6" s="209">
        <f t="shared" ref="E6:E56" si="0">D6-C6</f>
        <v>7029.7999999999993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30" customHeight="1">
      <c r="A7" s="54">
        <f>+'Ekamut-caxs'!A11</f>
        <v>1</v>
      </c>
      <c r="B7" s="204" t="str">
        <f>+'Ekamut-caxs'!B11</f>
        <v>Սուբսիդիայից</v>
      </c>
      <c r="C7" s="201">
        <v>23569.3</v>
      </c>
      <c r="D7" s="202">
        <f>+'Ekamut-caxs'!D11</f>
        <v>30599.1</v>
      </c>
      <c r="E7" s="202">
        <f>+D7-C7</f>
        <v>7029.7999999999993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24.95" hidden="1" customHeight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24.95" hidden="1" customHeight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24.95" hidden="1" customHeight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24.95" hidden="1" customHeight="1">
      <c r="A11" s="54">
        <v>2</v>
      </c>
      <c r="B11" s="204" t="str">
        <f>+'Ekamut-caxs'!B15</f>
        <v>Ֆինանսական օգնությունից</v>
      </c>
      <c r="C11" s="201">
        <v>0</v>
      </c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24.95" hidden="1" customHeight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24.95" customHeight="1">
      <c r="A13" s="54">
        <v>2</v>
      </c>
      <c r="B13" s="204" t="str">
        <f>+'Ekamut-caxs'!B17</f>
        <v xml:space="preserve">Պայմանով ստացված ակտիվներից, այդ թվում՝  </v>
      </c>
      <c r="C13" s="201">
        <f>+C14</f>
        <v>847.2</v>
      </c>
      <c r="D13" s="202">
        <f>+'Ekamut-caxs'!D17</f>
        <v>847.2</v>
      </c>
      <c r="E13" s="202">
        <f t="shared" si="1"/>
        <v>0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4.95" customHeight="1">
      <c r="A14" s="26">
        <v>2.1</v>
      </c>
      <c r="B14" s="128" t="str">
        <f>+'Ekamut-caxs'!B18</f>
        <v xml:space="preserve">ոչ ընթացիկ </v>
      </c>
      <c r="C14" s="186">
        <v>847.2</v>
      </c>
      <c r="D14" s="206">
        <f>+'Ekamut-caxs'!D18</f>
        <v>847.2</v>
      </c>
      <c r="E14" s="187">
        <f t="shared" si="1"/>
        <v>0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4.95" hidden="1" customHeight="1">
      <c r="A15" s="26">
        <f>+'Ekamut-caxs'!A19</f>
        <v>2.2000000000000002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24.95" hidden="1" customHeight="1">
      <c r="A16" s="54">
        <f>+'Ekamut-caxs'!A20</f>
        <v>3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24.95" customHeight="1">
      <c r="A17" s="54">
        <v>3</v>
      </c>
      <c r="B17" s="204" t="str">
        <f>+'Ekamut-caxs'!B21</f>
        <v>Սուբսիդիա ջրամատակարարման գծով</v>
      </c>
      <c r="C17" s="203">
        <v>0.5</v>
      </c>
      <c r="D17" s="202">
        <f>+'Ekamut-caxs'!D21</f>
        <v>0.5</v>
      </c>
      <c r="E17" s="202">
        <f>+D17-C17</f>
        <v>0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24.95" hidden="1" customHeight="1">
      <c r="A18" s="54">
        <f>+'Ekamut-caxs'!A22</f>
        <v>4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24.95" hidden="1" customHeight="1">
      <c r="A19" s="54">
        <f>+'Ekamut-caxs'!A23</f>
        <v>5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24417</v>
      </c>
      <c r="D21" s="210">
        <f>SUM(D22,D25:D30,D31:D52,D54:D55)</f>
        <v>31446.799999999999</v>
      </c>
      <c r="E21" s="209">
        <f t="shared" si="0"/>
        <v>7029.7999999999993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4.95" customHeight="1">
      <c r="A22" s="54">
        <f>+'Ekamut-caxs'!A28</f>
        <v>1</v>
      </c>
      <c r="B22" s="221" t="str">
        <f>+'Ekamut-caxs'!B28</f>
        <v>Աշխատավարձի գծով</v>
      </c>
      <c r="C22" s="203">
        <v>22464.2</v>
      </c>
      <c r="D22" s="205">
        <f>+'Ekamut-caxs'!D28</f>
        <v>29328.2</v>
      </c>
      <c r="E22" s="202">
        <f t="shared" ref="E22:E55" si="2">+D22-C22</f>
        <v>6864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4.95" hidden="1" customHeight="1">
      <c r="A23" s="26">
        <f>+'Ekamut-caxs'!A29</f>
        <v>1.1000000000000001</v>
      </c>
      <c r="B23" s="262" t="str">
        <f>+'Ekamut-caxs'!B29</f>
        <v>պարգևատրման գծով</v>
      </c>
      <c r="C23" s="186"/>
      <c r="D23" s="206">
        <f>+'Ekamut-caxs'!D29</f>
        <v>0</v>
      </c>
      <c r="E23" s="187">
        <f t="shared" si="2"/>
        <v>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4.95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4.95" customHeight="1">
      <c r="A25" s="54">
        <f>+'Ekamut-caxs'!A31</f>
        <v>2</v>
      </c>
      <c r="B25" s="204" t="str">
        <f>+'Ekamut-caxs'!B31</f>
        <v>Ջեռուցման գծով</v>
      </c>
      <c r="C25" s="203">
        <v>261</v>
      </c>
      <c r="D25" s="205">
        <f>+'Ekamut-caxs'!D31</f>
        <v>261.7</v>
      </c>
      <c r="E25" s="202">
        <f t="shared" si="2"/>
        <v>0.69999999999998863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4.95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221.2</v>
      </c>
      <c r="D26" s="205">
        <f>+'Ekamut-caxs'!D32</f>
        <v>242.1</v>
      </c>
      <c r="E26" s="202">
        <f t="shared" si="2"/>
        <v>20.900000000000006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4.95" customHeight="1">
      <c r="A27" s="54">
        <f>+'Ekamut-caxs'!A33</f>
        <v>4</v>
      </c>
      <c r="B27" s="204" t="str">
        <f>+'Ekamut-caxs'!B33</f>
        <v>Ջրմուղ-կոյուղու գծով</v>
      </c>
      <c r="C27" s="203">
        <v>19.8</v>
      </c>
      <c r="D27" s="205">
        <f>+'Ekamut-caxs'!D33</f>
        <v>20</v>
      </c>
      <c r="E27" s="202">
        <f t="shared" si="2"/>
        <v>0.19999999999999929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4.95" customHeight="1">
      <c r="A28" s="54">
        <f>+'Ekamut-caxs'!A34</f>
        <v>5</v>
      </c>
      <c r="B28" s="204" t="str">
        <f>+'Ekamut-caxs'!B34</f>
        <v>Աղբահանության գծով</v>
      </c>
      <c r="C28" s="203">
        <v>16.899999999999999</v>
      </c>
      <c r="D28" s="205">
        <f>+'Ekamut-caxs'!D34</f>
        <v>16.899999999999999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4.95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4.95" customHeight="1">
      <c r="A30" s="54">
        <f>+'Ekamut-caxs'!A36</f>
        <v>6</v>
      </c>
      <c r="B30" s="204" t="str">
        <f>+'Ekamut-caxs'!B36</f>
        <v>Կապի գծով</v>
      </c>
      <c r="C30" s="203">
        <v>177.6</v>
      </c>
      <c r="D30" s="205">
        <f>+'Ekamut-caxs'!D36</f>
        <v>177.6</v>
      </c>
      <c r="E30" s="202">
        <f t="shared" si="2"/>
        <v>0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4.95" hidden="1" customHeight="1">
      <c r="A31" s="54">
        <f>+'Ekamut-caxs'!A37</f>
        <v>7</v>
      </c>
      <c r="B31" s="204" t="str">
        <f>+'Ekamut-caxs'!B37</f>
        <v>Բանկային ծառայության գծով</v>
      </c>
      <c r="C31" s="203"/>
      <c r="D31" s="205">
        <f>+'Ekamut-caxs'!D37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4.95" customHeight="1">
      <c r="A32" s="54">
        <f>+'Ekamut-caxs'!A38</f>
        <v>7</v>
      </c>
      <c r="B32" s="204" t="str">
        <f>+'Ekamut-caxs'!B38</f>
        <v>Տնտեսական և գրասենյակային ապրանքների գծով</v>
      </c>
      <c r="C32" s="203">
        <f>82.6+65.5</f>
        <v>148.1</v>
      </c>
      <c r="D32" s="205">
        <f>+'Ekamut-caxs'!D38</f>
        <v>150</v>
      </c>
      <c r="E32" s="202">
        <f t="shared" si="2"/>
        <v>1.9000000000000057</v>
      </c>
      <c r="F32" s="474" t="s">
        <v>275</v>
      </c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4.95" hidden="1" customHeight="1">
      <c r="A33" s="54">
        <f>+'Ekamut-caxs'!A39</f>
        <v>8</v>
      </c>
      <c r="B33" s="204" t="str">
        <f>+'Ekamut-caxs'!B39</f>
        <v>Փոքրարժեք կամ արագամաշ առարկաների գծով</v>
      </c>
      <c r="C33" s="203">
        <v>0</v>
      </c>
      <c r="D33" s="205">
        <f>+'Ekamut-caxs'!D39</f>
        <v>0</v>
      </c>
      <c r="E33" s="202">
        <f t="shared" si="2"/>
        <v>0</v>
      </c>
      <c r="F33" s="195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4.95" hidden="1" customHeight="1">
      <c r="A34" s="54">
        <f>+'Ekamut-caxs'!A40</f>
        <v>9</v>
      </c>
      <c r="B34" s="204" t="str">
        <f>+'Ekamut-caxs'!B40</f>
        <v>Ուսումնական նյութերի գծով</v>
      </c>
      <c r="C34" s="203"/>
      <c r="D34" s="205">
        <f>+'Ekamut-caxs'!D40</f>
        <v>0</v>
      </c>
      <c r="E34" s="202">
        <f t="shared" si="2"/>
        <v>0</v>
      </c>
      <c r="F34" s="195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4.95" customHeight="1">
      <c r="A35" s="54">
        <f>+'Ekamut-caxs'!A41</f>
        <v>8</v>
      </c>
      <c r="B35" s="204" t="str">
        <f>+'Ekamut-caxs'!B41</f>
        <v>Դեղորայքի գծով</v>
      </c>
      <c r="C35" s="203">
        <v>0</v>
      </c>
      <c r="D35" s="205">
        <f>+'Ekamut-caxs'!D41</f>
        <v>16</v>
      </c>
      <c r="E35" s="202">
        <f t="shared" si="2"/>
        <v>16</v>
      </c>
      <c r="F35" s="474" t="s">
        <v>275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4.95" customHeight="1">
      <c r="A36" s="54">
        <f>+'Ekamut-caxs'!A42</f>
        <v>9</v>
      </c>
      <c r="B36" s="204" t="str">
        <f>+'Ekamut-caxs'!B42</f>
        <v>Բուժ.ծառայության գծով</v>
      </c>
      <c r="C36" s="203">
        <v>0</v>
      </c>
      <c r="D36" s="205">
        <f>+'Ekamut-caxs'!D42</f>
        <v>12</v>
      </c>
      <c r="E36" s="202">
        <f t="shared" si="2"/>
        <v>12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4.95" hidden="1" customHeight="1">
      <c r="A37" s="54">
        <f>+'Ekamut-caxs'!A43</f>
        <v>10</v>
      </c>
      <c r="B37" s="204" t="str">
        <f>+'Ekamut-caxs'!B43</f>
        <v>Ընթացիկ վերանորոգման գծով</v>
      </c>
      <c r="C37" s="201">
        <v>0</v>
      </c>
      <c r="D37" s="205">
        <f>+'Ekamut-caxs'!D43</f>
        <v>0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4.95" customHeight="1">
      <c r="A38" s="54">
        <f>+'Ekamut-caxs'!A44</f>
        <v>10</v>
      </c>
      <c r="B38" s="204" t="str">
        <f>+'Ekamut-caxs'!B44</f>
        <v>Ջեռուցման համակարգի սպասարկման գծով</v>
      </c>
      <c r="C38" s="201">
        <v>69.900000000000006</v>
      </c>
      <c r="D38" s="205">
        <f>+'Ekamut-caxs'!D44</f>
        <v>75</v>
      </c>
      <c r="E38" s="202">
        <f t="shared" si="2"/>
        <v>5.0999999999999943</v>
      </c>
      <c r="F38" s="201" t="s">
        <v>277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4.95" hidden="1" customHeight="1">
      <c r="A39" s="54">
        <f>+'Ekamut-caxs'!A45</f>
        <v>11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4.95" hidden="1" customHeight="1">
      <c r="A40" s="54">
        <f>+'Ekamut-caxs'!A46</f>
        <v>12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4.95" customHeight="1">
      <c r="A41" s="54">
        <f>+'Ekamut-caxs'!A47</f>
        <v>11</v>
      </c>
      <c r="B41" s="204" t="str">
        <f>+'Ekamut-caxs'!B47</f>
        <v>Գնումների համակարգողի ծառայության գծով</v>
      </c>
      <c r="C41" s="203">
        <v>60</v>
      </c>
      <c r="D41" s="205">
        <f>+'Ekamut-caxs'!D47</f>
        <v>60</v>
      </c>
      <c r="E41" s="202">
        <f t="shared" si="2"/>
        <v>0</v>
      </c>
      <c r="F41" s="201" t="s">
        <v>278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4.95" customHeight="1">
      <c r="A42" s="54">
        <f>+'Ekamut-caxs'!A48</f>
        <v>12</v>
      </c>
      <c r="B42" s="204" t="str">
        <f>+'Ekamut-caxs'!B48</f>
        <v>Համակարգիչների տեխնիկական սպասարկման գծով</v>
      </c>
      <c r="C42" s="203">
        <v>21</v>
      </c>
      <c r="D42" s="205">
        <f>+'Ekamut-caxs'!D48</f>
        <v>60</v>
      </c>
      <c r="E42" s="202">
        <f t="shared" si="2"/>
        <v>39</v>
      </c>
      <c r="F42" s="475" t="s">
        <v>276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4.95" customHeight="1">
      <c r="A43" s="54">
        <f>+'Ekamut-caxs'!A49</f>
        <v>13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122</v>
      </c>
      <c r="E43" s="202">
        <f t="shared" si="2"/>
        <v>15</v>
      </c>
      <c r="F43" s="201" t="s">
        <v>278</v>
      </c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4.95" customHeight="1">
      <c r="A44" s="54">
        <f>+'Ekamut-caxs'!A50</f>
        <v>14</v>
      </c>
      <c r="B44" s="204" t="str">
        <f>+'Ekamut-caxs'!B50</f>
        <v>էլ․ստորագրության գծով</v>
      </c>
      <c r="C44" s="201">
        <v>3</v>
      </c>
      <c r="D44" s="205">
        <f>+'Ekamut-caxs'!D50</f>
        <v>0</v>
      </c>
      <c r="E44" s="202">
        <f t="shared" si="2"/>
        <v>-3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4.95" hidden="1" customHeight="1">
      <c r="A45" s="54">
        <f>+'Ekamut-caxs'!A51</f>
        <v>15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4.95" hidden="1" customHeight="1">
      <c r="A46" s="54">
        <f>+'Ekamut-caxs'!A52</f>
        <v>16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4.95" hidden="1" customHeight="1">
      <c r="A47" s="54">
        <f>+'Ekamut-caxs'!A53</f>
        <v>17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4.95" hidden="1" customHeight="1">
      <c r="A48" s="54">
        <f>+'Ekamut-caxs'!A54</f>
        <v>18</v>
      </c>
      <c r="B48" s="204" t="str">
        <f>+'Ekamut-caxs'!B54</f>
        <v>Միջոցառումների և գործուղումների գծով</v>
      </c>
      <c r="C48" s="201"/>
      <c r="D48" s="205">
        <f>+'Ekamut-caxs'!D54</f>
        <v>0</v>
      </c>
      <c r="E48" s="202">
        <f t="shared" si="2"/>
        <v>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4.95" hidden="1" customHeight="1">
      <c r="A49" s="54">
        <f>+'Ekamut-caxs'!A55</f>
        <v>19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4.95" hidden="1" customHeight="1">
      <c r="A50" s="54">
        <f>+'Ekamut-caxs'!A56</f>
        <v>20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226</v>
      </c>
    </row>
    <row r="51" spans="1:18" s="51" customFormat="1" ht="24.95" hidden="1" customHeight="1">
      <c r="A51" s="54">
        <f>+'Ekamut-caxs'!A57</f>
        <v>21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4.95" customHeight="1">
      <c r="A52" s="54">
        <v>15</v>
      </c>
      <c r="B52" s="204" t="str">
        <f>+'Ekamut-caxs'!B58</f>
        <v>Հիմնական միջոցների մաշվածության գծով, որից՝</v>
      </c>
      <c r="C52" s="201">
        <v>847.3</v>
      </c>
      <c r="D52" s="205">
        <f>+'Ekamut-caxs'!D58</f>
        <v>905.3</v>
      </c>
      <c r="E52" s="202">
        <f t="shared" si="2"/>
        <v>58</v>
      </c>
      <c r="F52" s="473" t="s">
        <v>274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4.95" customHeight="1">
      <c r="A53" s="26">
        <v>15.1</v>
      </c>
      <c r="B53" s="263" t="str">
        <f>+'Ekamut-caxs'!B59</f>
        <v>պայմանով (անհատույց) ստացված</v>
      </c>
      <c r="C53" s="188">
        <v>847.2</v>
      </c>
      <c r="D53" s="206">
        <f>+'Ekamut-caxs'!D59</f>
        <v>847.2</v>
      </c>
      <c r="E53" s="187">
        <f t="shared" si="2"/>
        <v>0</v>
      </c>
      <c r="F53" s="188"/>
      <c r="G53" s="123"/>
    </row>
    <row r="54" spans="1:18" s="52" customFormat="1" ht="24.95" hidden="1" customHeight="1">
      <c r="A54" s="54">
        <f>+'Ekamut-caxs'!A60</f>
        <v>15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4.95" hidden="1" customHeight="1">
      <c r="A55" s="54">
        <f>+'Ekamut-caxs'!A61</f>
        <v>16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24.95" customHeight="1">
      <c r="A56" s="24"/>
      <c r="B56" s="264" t="s">
        <v>71</v>
      </c>
      <c r="C56" s="225">
        <f>C6-C21</f>
        <v>0</v>
      </c>
      <c r="D56" s="209">
        <f>D6-D21</f>
        <v>0</v>
      </c>
      <c r="E56" s="209">
        <f t="shared" si="0"/>
        <v>0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26.2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94" t="e">
        <f>+'Ekamut-caxs'!#REF!</f>
        <v>#REF!</v>
      </c>
      <c r="E58" s="494"/>
      <c r="F58" s="93"/>
    </row>
    <row r="59" spans="1:18" ht="9.75" customHeight="1">
      <c r="B59" s="267"/>
      <c r="D59" s="493" t="s">
        <v>5</v>
      </c>
      <c r="E59" s="493"/>
      <c r="F59" s="219"/>
    </row>
    <row r="60" spans="1:18" ht="24.75" customHeight="1">
      <c r="B60" s="266" t="s">
        <v>6</v>
      </c>
      <c r="C60" s="22"/>
      <c r="D60" s="494" t="e">
        <f>+'Ekamut-caxs'!#REF!</f>
        <v>#REF!</v>
      </c>
      <c r="E60" s="494"/>
      <c r="F60" s="93"/>
    </row>
    <row r="61" spans="1:18" ht="11.25" customHeight="1">
      <c r="D61" s="493" t="s">
        <v>5</v>
      </c>
      <c r="E61" s="493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9" zoomScaleSheetLayoutView="100" workbookViewId="0">
      <selection activeCell="B53" sqref="B53"/>
    </sheetView>
  </sheetViews>
  <sheetFormatPr defaultColWidth="9.140625" defaultRowHeight="13.5"/>
  <cols>
    <col min="1" max="1" width="4.85546875" style="18" customWidth="1"/>
    <col min="2" max="2" width="67.85546875" style="259" customWidth="1"/>
    <col min="3" max="3" width="16.7109375" style="18" customWidth="1"/>
    <col min="4" max="4" width="18.140625" style="18" customWidth="1"/>
    <col min="5" max="5" width="15" style="18" customWidth="1"/>
    <col min="6" max="6" width="16.85546875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92" t="s">
        <v>72</v>
      </c>
      <c r="B1" s="492"/>
      <c r="C1" s="492"/>
      <c r="D1" s="492"/>
      <c r="E1" s="492"/>
      <c r="F1" s="492"/>
    </row>
    <row r="2" spans="1:20" s="20" customFormat="1" ht="20.25">
      <c r="A2" s="484" t="str">
        <f>+'Ekamut-caxs'!A7:D7</f>
        <v>«ԴԱՎԹԱՇԵՆԻ ՇԱԽՄԱՏԻ ԴՊՐՈՑ » ՀՈԱԿ-ի</v>
      </c>
      <c r="B2" s="484"/>
      <c r="C2" s="484"/>
      <c r="D2" s="484"/>
      <c r="E2" s="484"/>
      <c r="F2" s="484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95" t="s">
        <v>252</v>
      </c>
      <c r="B3" s="495"/>
      <c r="C3" s="495"/>
      <c r="D3" s="495"/>
      <c r="E3" s="495"/>
      <c r="F3" s="495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170</v>
      </c>
      <c r="D5" s="181" t="s">
        <v>171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190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84.6</v>
      </c>
      <c r="D6" s="198">
        <f>+C73</f>
        <v>108.89999999999418</v>
      </c>
      <c r="E6" s="198">
        <f>D6-C6</f>
        <v>24.299999999994185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5.25" customHeight="1">
      <c r="A7" s="11" t="s">
        <v>11</v>
      </c>
      <c r="B7" s="12" t="s">
        <v>73</v>
      </c>
      <c r="C7" s="198">
        <f>SUM(C8:C17)</f>
        <v>23731</v>
      </c>
      <c r="D7" s="198">
        <f>SUM(D8:D17)</f>
        <v>30599.1</v>
      </c>
      <c r="E7" s="198">
        <f>D7-C7</f>
        <v>6868.0999999999985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4.95" customHeight="1">
      <c r="A8" s="54">
        <f>+'Dramakan hosqer'!A14</f>
        <v>1</v>
      </c>
      <c r="B8" s="250" t="str">
        <f>+'Dramakan hosqer'!B14</f>
        <v>Սուբսիդիայից</v>
      </c>
      <c r="C8" s="195">
        <v>23731</v>
      </c>
      <c r="D8" s="195">
        <f>+'Dramakan hosqer'!F14</f>
        <v>30599.1</v>
      </c>
      <c r="E8" s="195">
        <f>+D8-C8</f>
        <v>6868.0999999999985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24.95" hidden="1" customHeight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24.95" hidden="1" customHeight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24.95" hidden="1" customHeight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24.95" hidden="1" customHeight="1">
      <c r="A12" s="54">
        <v>2</v>
      </c>
      <c r="B12" s="250" t="str">
        <f>+'Dramakan hosqer'!B18</f>
        <v>Ֆինանսական օգնությունից</v>
      </c>
      <c r="C12" s="195">
        <v>0</v>
      </c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24.95" hidden="1" customHeight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24.95" hidden="1" customHeight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24.95" hidden="1" customHeight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24.95" hidden="1" customHeight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24.95" hidden="1" customHeight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27" customHeight="1">
      <c r="A18" s="292" t="s">
        <v>26</v>
      </c>
      <c r="B18" s="293" t="s">
        <v>74</v>
      </c>
      <c r="C18" s="189">
        <f>+C19+C55+C68</f>
        <v>23706.700000000004</v>
      </c>
      <c r="D18" s="189">
        <f>+D19+D55+D68</f>
        <v>30708</v>
      </c>
      <c r="E18" s="189">
        <f>+E19+E55+E68</f>
        <v>7001.3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29.25" customHeight="1">
      <c r="A19" s="14" t="s">
        <v>47</v>
      </c>
      <c r="B19" s="12" t="s">
        <v>50</v>
      </c>
      <c r="C19" s="198">
        <f>SUM(C20,C22:C50,C53:C54)</f>
        <v>23619.300000000003</v>
      </c>
      <c r="D19" s="198">
        <f>SUM(D20,D22:D28,D29:D50,D53:D54)</f>
        <v>30633</v>
      </c>
      <c r="E19" s="198">
        <f>SUM(E20,E22:E27,E29:E50,E53:E54)</f>
        <v>7013.7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24.95" customHeight="1">
      <c r="A20" s="54">
        <f>+'Dramakan hosqer'!A26</f>
        <v>1</v>
      </c>
      <c r="B20" s="221" t="str">
        <f>+'Dramakan hosqer'!B26</f>
        <v>Աշխատավարձի գծով</v>
      </c>
      <c r="C20" s="195">
        <v>22465.7</v>
      </c>
      <c r="D20" s="195">
        <f>+'Dramakan hosqer'!F26</f>
        <v>29328.2</v>
      </c>
      <c r="E20" s="195">
        <f>+D20-C20</f>
        <v>6862.5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 ht="24.95" hidden="1" customHeight="1">
      <c r="A21" s="25">
        <f>+'Dramakan hosqer'!A27</f>
        <v>1.1000000000000001</v>
      </c>
      <c r="B21" s="253" t="str">
        <f>+'Dramakan hosqer'!B27</f>
        <v>պարգևատրման գծով</v>
      </c>
      <c r="C21" s="190"/>
      <c r="D21" s="190">
        <f>+'Dramakan hosqer'!F27</f>
        <v>0</v>
      </c>
      <c r="E21" s="190">
        <f t="shared" ref="E21:E51" si="1">+D21-C21</f>
        <v>0</v>
      </c>
      <c r="F21" s="190"/>
    </row>
    <row r="22" spans="1:20" ht="24.95" hidden="1" customHeight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24.95" customHeight="1">
      <c r="A23" s="54">
        <f>+'Dramakan hosqer'!A29</f>
        <v>2</v>
      </c>
      <c r="B23" s="204" t="str">
        <f>+'Dramakan hosqer'!B29</f>
        <v>Ջեռուցման գծով</v>
      </c>
      <c r="C23" s="195">
        <v>194.8</v>
      </c>
      <c r="D23" s="195">
        <f>+'Dramakan hosqer'!F29</f>
        <v>261.7</v>
      </c>
      <c r="E23" s="195">
        <f t="shared" si="1"/>
        <v>66.899999999999977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24.95" customHeight="1">
      <c r="A24" s="54">
        <f>+'Dramakan hosqer'!A30</f>
        <v>3</v>
      </c>
      <c r="B24" s="204" t="str">
        <f>+'Dramakan hosqer'!B30</f>
        <v>Էլեկտրաէներգիայի գծով</v>
      </c>
      <c r="C24" s="195">
        <v>196.7</v>
      </c>
      <c r="D24" s="195">
        <f>+'Dramakan hosqer'!F30</f>
        <v>242.1</v>
      </c>
      <c r="E24" s="195">
        <f t="shared" si="1"/>
        <v>45.400000000000006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24.95" customHeight="1">
      <c r="A25" s="54">
        <f>+'Dramakan hosqer'!A31</f>
        <v>4</v>
      </c>
      <c r="B25" s="204" t="str">
        <f>+'Dramakan hosqer'!B31</f>
        <v>Ջրմուղ-կոյուղու գծով</v>
      </c>
      <c r="C25" s="195">
        <v>17.899999999999999</v>
      </c>
      <c r="D25" s="195">
        <f>+'Dramakan hosqer'!F31</f>
        <v>19.399999999999999</v>
      </c>
      <c r="E25" s="195">
        <f t="shared" si="1"/>
        <v>1.5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24.95" customHeight="1">
      <c r="A26" s="54">
        <f>+'Dramakan hosqer'!A32</f>
        <v>5</v>
      </c>
      <c r="B26" s="204" t="str">
        <f>+'Dramakan hosqer'!B32</f>
        <v>Աղբահանության գծով</v>
      </c>
      <c r="C26" s="195">
        <v>16.899999999999999</v>
      </c>
      <c r="D26" s="195">
        <f>+'Dramakan hosqer'!F32</f>
        <v>16.899999999999999</v>
      </c>
      <c r="E26" s="195">
        <f t="shared" si="1"/>
        <v>0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24.95" hidden="1" customHeight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24.95" customHeight="1">
      <c r="A28" s="54">
        <f>+'Dramakan hosqer'!A34</f>
        <v>6</v>
      </c>
      <c r="B28" s="204" t="str">
        <f>+'Dramakan hosqer'!B34</f>
        <v>Կապի գծով</v>
      </c>
      <c r="C28" s="196">
        <v>177.6</v>
      </c>
      <c r="D28" s="196">
        <f>+'Dramakan hosqer'!F34</f>
        <v>177.6</v>
      </c>
      <c r="E28" s="196">
        <f t="shared" si="1"/>
        <v>0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24.95" hidden="1" customHeight="1">
      <c r="A29" s="54">
        <f>+'Dramakan hosqer'!A35</f>
        <v>7</v>
      </c>
      <c r="B29" s="204" t="str">
        <f>+'Dramakan hosqer'!B35</f>
        <v>Բանկային ծառայության գծով</v>
      </c>
      <c r="C29" s="195"/>
      <c r="D29" s="195">
        <f>+'Dramakan hosqer'!F35</f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30.75" customHeight="1">
      <c r="A30" s="54">
        <f>+'Dramakan hosqer'!A36</f>
        <v>7</v>
      </c>
      <c r="B30" s="204" t="str">
        <f>+'Dramakan hosqer'!B36</f>
        <v>Տնտեսական և գրասենյակային ապրանքների գծով</v>
      </c>
      <c r="C30" s="195">
        <f>119.3+84.9</f>
        <v>204.2</v>
      </c>
      <c r="D30" s="195">
        <f>+'Dramakan hosqer'!F36</f>
        <v>150</v>
      </c>
      <c r="E30" s="195">
        <f t="shared" si="1"/>
        <v>-54.199999999999989</v>
      </c>
      <c r="F30" s="474" t="s">
        <v>275</v>
      </c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24.95" hidden="1" customHeight="1">
      <c r="A31" s="54">
        <f>+'Dramakan hosqer'!A37</f>
        <v>8</v>
      </c>
      <c r="B31" s="204" t="str">
        <f>+'Dramakan hosqer'!B37</f>
        <v>Փոքրարժեք կամ արագամաշ առարկաների գծով</v>
      </c>
      <c r="C31" s="195">
        <v>0</v>
      </c>
      <c r="D31" s="195">
        <f>+'Dramakan hosqer'!F37</f>
        <v>0</v>
      </c>
      <c r="E31" s="195">
        <f t="shared" si="1"/>
        <v>0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24.95" hidden="1" customHeight="1">
      <c r="A32" s="54">
        <f>+'Dramakan hosqer'!A38</f>
        <v>9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30.75" customHeight="1">
      <c r="A33" s="54">
        <f>+'Dramakan hosqer'!A39</f>
        <v>8</v>
      </c>
      <c r="B33" s="204" t="str">
        <f>+'Dramakan hosqer'!B39</f>
        <v>Դեղորայքի գծով</v>
      </c>
      <c r="C33" s="195">
        <v>0</v>
      </c>
      <c r="D33" s="195">
        <f>+'Dramakan hosqer'!F39</f>
        <v>16</v>
      </c>
      <c r="E33" s="195">
        <f t="shared" si="1"/>
        <v>16</v>
      </c>
      <c r="F33" s="474" t="s">
        <v>275</v>
      </c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24.95" customHeight="1">
      <c r="A34" s="54">
        <f>+'Dramakan hosqer'!A40</f>
        <v>9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12</v>
      </c>
      <c r="E34" s="195">
        <f t="shared" si="1"/>
        <v>12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24.95" hidden="1" customHeight="1">
      <c r="A35" s="54">
        <f>+'Dramakan hosqer'!A41</f>
        <v>10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24.95" customHeight="1">
      <c r="A36" s="54">
        <f>+'Dramakan hosqer'!A42</f>
        <v>10</v>
      </c>
      <c r="B36" s="204" t="str">
        <f>+'Dramakan hosqer'!B42</f>
        <v>Ջեռուցման համակարգի սպասարկման գծով</v>
      </c>
      <c r="C36" s="195">
        <v>69.900000000000006</v>
      </c>
      <c r="D36" s="195">
        <f>+'Dramakan hosqer'!F42</f>
        <v>75</v>
      </c>
      <c r="E36" s="195">
        <f t="shared" si="1"/>
        <v>5.0999999999999943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24.95" hidden="1" customHeight="1">
      <c r="A37" s="54">
        <f>+'Dramakan hosqer'!A43</f>
        <v>11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24.95" hidden="1" customHeight="1">
      <c r="A38" s="54">
        <f>+'Dramakan hosqer'!A44</f>
        <v>12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24.95" customHeight="1">
      <c r="A39" s="54">
        <f>+'Dramakan hosqer'!A45</f>
        <v>11</v>
      </c>
      <c r="B39" s="204" t="str">
        <f>+'Dramakan hosqer'!B45</f>
        <v>Գնումների համակարգողի ծառայության գծով</v>
      </c>
      <c r="C39" s="195">
        <v>60</v>
      </c>
      <c r="D39" s="195">
        <f>+'Dramakan hosqer'!F45</f>
        <v>60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40.5" customHeight="1">
      <c r="A40" s="54">
        <f>+'Dramakan hosqer'!A46</f>
        <v>12</v>
      </c>
      <c r="B40" s="204" t="str">
        <f>+'Dramakan hosqer'!B46</f>
        <v>Համակարգիչների տեխնիկական սպասարկման գծով</v>
      </c>
      <c r="C40" s="195">
        <v>21</v>
      </c>
      <c r="D40" s="195">
        <f>+'Dramakan hosqer'!F46</f>
        <v>60</v>
      </c>
      <c r="E40" s="195">
        <f t="shared" si="1"/>
        <v>39</v>
      </c>
      <c r="F40" s="475" t="s">
        <v>276</v>
      </c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4.95" customHeight="1">
      <c r="A41" s="54">
        <f>+'Dramakan hosqer'!A47</f>
        <v>13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122</v>
      </c>
      <c r="E41" s="195">
        <f t="shared" si="1"/>
        <v>15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24.95" customHeight="1">
      <c r="A42" s="54">
        <f>+'Dramakan hosqer'!A48</f>
        <v>14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0</v>
      </c>
      <c r="E42" s="195">
        <f t="shared" si="1"/>
        <v>-3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24.95" hidden="1" customHeight="1">
      <c r="A43" s="54">
        <f>+'Dramakan hosqer'!A49</f>
        <v>15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24.95" hidden="1" customHeight="1">
      <c r="A44" s="54">
        <f>+'Dramakan hosqer'!A50</f>
        <v>16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24.95" hidden="1" customHeight="1">
      <c r="A45" s="54">
        <f>+'Dramakan hosqer'!A51</f>
        <v>17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24.95" hidden="1" customHeight="1">
      <c r="A46" s="54">
        <f>+'Dramakan hosqer'!A52</f>
        <v>18</v>
      </c>
      <c r="B46" s="204" t="str">
        <f>+'Dramakan hosqer'!B52</f>
        <v>Միջոցառումների և գործուղումների գծով</v>
      </c>
      <c r="C46" s="195"/>
      <c r="D46" s="195">
        <f>+'Dramakan hosqer'!F52</f>
        <v>0</v>
      </c>
      <c r="E46" s="195">
        <f t="shared" si="1"/>
        <v>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24.95" hidden="1" customHeight="1">
      <c r="A47" s="54">
        <f>+'Dramakan hosqer'!A53</f>
        <v>19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24.95" hidden="1" customHeight="1">
      <c r="A48" s="54">
        <f>+'Dramakan hosqer'!A54</f>
        <v>20</v>
      </c>
      <c r="B48" s="221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24.95" hidden="1" customHeight="1">
      <c r="A49" s="54">
        <f>+'Dramakan hosqer'!A55</f>
        <v>21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182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24.95" hidden="1" customHeight="1">
      <c r="A50" s="54">
        <f>+'Dramakan hosqer'!A56</f>
        <v>22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t="24.95" hidden="1" customHeight="1">
      <c r="A51" s="13">
        <f>+'Dramakan hosqer'!A57</f>
        <v>22.1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t="24.95" hidden="1" customHeight="1">
      <c r="A52" s="13">
        <f>+'Dramakan hosqer'!A58</f>
        <v>22.200000000000003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24.95" customHeight="1">
      <c r="A53" s="369">
        <v>15</v>
      </c>
      <c r="B53" s="370" t="str">
        <f>+'Dramakan hosqer'!B59</f>
        <v>Կրեդիտորական պարտքի մարման գծով</v>
      </c>
      <c r="C53" s="371">
        <v>84.6</v>
      </c>
      <c r="D53" s="371">
        <f>+'Dramakan hosqer'!F59</f>
        <v>92.100000000000009</v>
      </c>
      <c r="E53" s="371">
        <f t="shared" ref="E53:E54" si="3">+D53-C53</f>
        <v>7.5000000000000142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24.95" hidden="1" customHeight="1">
      <c r="A54" s="369">
        <f>+'Dramakan hosqer'!A60</f>
        <v>15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24.95" customHeight="1">
      <c r="A55" s="125" t="s">
        <v>48</v>
      </c>
      <c r="B55" s="12" t="s">
        <v>51</v>
      </c>
      <c r="C55" s="198">
        <f>+C56+C64</f>
        <v>87.4</v>
      </c>
      <c r="D55" s="198">
        <f>+D56+D64</f>
        <v>75</v>
      </c>
      <c r="E55" s="198">
        <f t="shared" ref="E55" si="4">D55-C55</f>
        <v>-12.400000000000006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24.95" customHeight="1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87.4</v>
      </c>
      <c r="D56" s="198">
        <f>SUM(D57:D63)</f>
        <v>75</v>
      </c>
      <c r="E56" s="198">
        <f>+D56-C56</f>
        <v>-12.400000000000006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24.95" customHeight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87.4</v>
      </c>
      <c r="D57" s="196">
        <f>+'Dramakan hosqer'!F63</f>
        <v>0</v>
      </c>
      <c r="E57" s="196">
        <f t="shared" ref="E57:E67" si="5">+D57-C57</f>
        <v>-87.4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24.95" customHeight="1">
      <c r="A58" s="58">
        <v>1.2</v>
      </c>
      <c r="B58" s="199" t="str">
        <f>+'Dramakan hosqer'!B64</f>
        <v>համակարգչային սարքավորումներ / տեխնիկա</v>
      </c>
      <c r="C58" s="195">
        <v>0</v>
      </c>
      <c r="D58" s="196">
        <f>+'Dramakan hosqer'!F64</f>
        <v>75</v>
      </c>
      <c r="E58" s="196">
        <f t="shared" si="5"/>
        <v>75</v>
      </c>
      <c r="F58" s="473" t="s">
        <v>274</v>
      </c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24.95" hidden="1" customHeight="1">
      <c r="A59" s="58">
        <f>+'Dramakan hosqer'!A65</f>
        <v>1.2000000000000002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24.95" hidden="1" customHeight="1">
      <c r="A60" s="58">
        <f>+'Dramakan hosqer'!A66</f>
        <v>1.3000000000000003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24.95" hidden="1" customHeight="1">
      <c r="A61" s="58">
        <f>+'Dramakan hosqer'!A67</f>
        <v>1.4000000000000004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24.95" hidden="1" customHeight="1">
      <c r="A62" s="58">
        <f>+'Dramakan hosqer'!A68</f>
        <v>1.5000000000000004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24.95" hidden="1" customHeight="1">
      <c r="A63" s="58">
        <f>+'Dramakan hosqer'!A69</f>
        <v>1.6000000000000005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225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24.95" hidden="1" customHeight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24.95" hidden="1" customHeight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24.95" hidden="1" customHeight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24.95" hidden="1" customHeight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5.25" hidden="1" customHeight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24.95" hidden="1" customHeight="1">
      <c r="A69" s="58">
        <f>+'Dramakan hosqer'!A75</f>
        <v>1</v>
      </c>
      <c r="B69" s="227" t="str">
        <f>+'Dramakan hosqer'!B75</f>
        <v>Աշխատավարձի գծով</v>
      </c>
      <c r="C69" s="195">
        <v>0</v>
      </c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24.95" hidden="1" customHeight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108.89999999999418</v>
      </c>
      <c r="D73" s="198">
        <f>D6+D7-D18</f>
        <v>0</v>
      </c>
      <c r="E73" s="198">
        <f t="shared" si="6"/>
        <v>-108.89999999999418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97" t="e">
        <f>+'Ekamut-caxs'!#REF!</f>
        <v>#REF!</v>
      </c>
      <c r="E75" s="494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96" t="s">
        <v>85</v>
      </c>
      <c r="E76" s="496"/>
      <c r="F76" s="222"/>
    </row>
    <row r="77" spans="1:20" s="17" customFormat="1" ht="17.25">
      <c r="A77" s="18"/>
      <c r="B77" s="260" t="s">
        <v>6</v>
      </c>
      <c r="C77" s="18"/>
      <c r="D77" s="494" t="e">
        <f>+'Ekamut-caxs'!#REF!</f>
        <v>#REF!</v>
      </c>
      <c r="E77" s="494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96" t="s">
        <v>85</v>
      </c>
      <c r="E78" s="496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B53" sqref="B53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98" t="s">
        <v>60</v>
      </c>
      <c r="B1" s="498"/>
      <c r="C1" s="498"/>
      <c r="D1" s="498"/>
      <c r="E1" s="498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99" t="str">
        <f>+'Ekamut-caxs'!A7:D7</f>
        <v>«ԴԱՎԹԱՇԵՆԻ ՇԱԽՄԱՏԻ ԴՊՐՈՑ » ՀՈԱԿ-ի</v>
      </c>
      <c r="B2" s="500"/>
      <c r="C2" s="500"/>
      <c r="D2" s="500"/>
      <c r="E2" s="50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501" t="s">
        <v>122</v>
      </c>
      <c r="B3" s="501"/>
      <c r="C3" s="501"/>
      <c r="D3" s="501"/>
      <c r="E3" s="50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502" t="s">
        <v>255</v>
      </c>
      <c r="B4" s="502"/>
      <c r="C4" s="502"/>
      <c r="D4" s="502"/>
      <c r="E4" s="502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503" t="s">
        <v>127</v>
      </c>
      <c r="B7" s="504"/>
      <c r="C7" s="504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1.5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167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158</v>
      </c>
      <c r="D15" s="29"/>
      <c r="E15" s="29"/>
    </row>
    <row r="16" spans="1:22" ht="22.5" customHeight="1">
      <c r="A16" s="153">
        <v>1.8</v>
      </c>
      <c r="B16" s="155"/>
      <c r="C16" s="157"/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>
        <v>1.5</v>
      </c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1.5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503" t="s">
        <v>152</v>
      </c>
      <c r="B35" s="504"/>
      <c r="C35" s="504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66.2</v>
      </c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24.5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1.4</v>
      </c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29"/>
      <c r="E39" s="29"/>
    </row>
    <row r="40" spans="1:22" ht="20.25" customHeight="1">
      <c r="A40" s="153">
        <v>1.6</v>
      </c>
      <c r="B40" s="154" t="s">
        <v>167</v>
      </c>
      <c r="C40" s="153" t="s">
        <v>138</v>
      </c>
      <c r="D40" s="29"/>
      <c r="E40" s="29"/>
    </row>
    <row r="41" spans="1:22" ht="33.75" customHeight="1">
      <c r="A41" s="153">
        <v>1.7</v>
      </c>
      <c r="B41" s="155"/>
      <c r="C41" s="153" t="s">
        <v>158</v>
      </c>
      <c r="D41" s="29"/>
      <c r="E41" s="29"/>
    </row>
    <row r="42" spans="1:22" ht="23.25" customHeight="1">
      <c r="A42" s="153">
        <v>1.8</v>
      </c>
      <c r="B42" s="155"/>
      <c r="C42" s="157" t="s">
        <v>193</v>
      </c>
      <c r="D42" s="29"/>
      <c r="E42" s="29"/>
    </row>
    <row r="43" spans="1:22" ht="23.25" customHeight="1">
      <c r="A43" s="153">
        <v>1.9</v>
      </c>
      <c r="B43" s="155"/>
      <c r="C43" s="157" t="s">
        <v>249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92.100000000000009</v>
      </c>
      <c r="E58" s="170"/>
      <c r="F58" s="239">
        <f>+D58-D54</f>
        <v>92.100000000000009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257</v>
      </c>
      <c r="C61" s="169">
        <f>+'Dramakan hosqer'!F12</f>
        <v>108.89999999999418</v>
      </c>
      <c r="D61" s="506" t="s">
        <v>155</v>
      </c>
      <c r="E61" s="507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508" t="e">
        <f>+'Ekamut-caxs'!#REF!</f>
        <v>#REF!</v>
      </c>
      <c r="E63" s="50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505" t="s">
        <v>85</v>
      </c>
      <c r="E64" s="50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508" t="e">
        <f>+'Ekamut-caxs'!#REF!</f>
        <v>#REF!</v>
      </c>
      <c r="E65" s="50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505" t="s">
        <v>85</v>
      </c>
      <c r="E66" s="50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B53" sqref="B5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15" t="s">
        <v>60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</row>
    <row r="2" spans="1:15" s="20" customFormat="1" ht="20.25">
      <c r="A2" s="484" t="str">
        <f>+'Ekamut-caxs'!A7:D7</f>
        <v>«ԴԱՎԹԱՇԵՆԻ ՇԱԽՄԱՏԻ ԴՊՐՈՑ » ՀՈԱԿ-ի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19"/>
      <c r="O2" s="19"/>
    </row>
    <row r="3" spans="1:15" ht="17.25">
      <c r="A3" s="501" t="s">
        <v>253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</row>
    <row r="4" spans="1:15" ht="21" customHeight="1" thickBot="1">
      <c r="M4" s="112" t="s">
        <v>0</v>
      </c>
    </row>
    <row r="5" spans="1:15" ht="21" customHeight="1">
      <c r="A5" s="516" t="s">
        <v>189</v>
      </c>
      <c r="B5" s="516" t="s">
        <v>61</v>
      </c>
      <c r="C5" s="517" t="s">
        <v>178</v>
      </c>
      <c r="D5" s="517"/>
      <c r="E5" s="517"/>
      <c r="F5" s="517"/>
      <c r="G5" s="517"/>
      <c r="H5" s="517"/>
      <c r="I5" s="517"/>
      <c r="J5" s="517"/>
      <c r="K5" s="517"/>
      <c r="L5" s="517"/>
      <c r="M5" s="518" t="s">
        <v>121</v>
      </c>
    </row>
    <row r="6" spans="1:15" ht="154.15" customHeight="1">
      <c r="A6" s="516"/>
      <c r="B6" s="516"/>
      <c r="C6" s="218" t="s">
        <v>169</v>
      </c>
      <c r="D6" s="218" t="s">
        <v>179</v>
      </c>
      <c r="E6" s="218" t="s">
        <v>180</v>
      </c>
      <c r="F6" s="218" t="s">
        <v>120</v>
      </c>
      <c r="G6" s="218" t="s">
        <v>162</v>
      </c>
      <c r="H6" s="218" t="s">
        <v>161</v>
      </c>
      <c r="I6" s="218" t="s">
        <v>239</v>
      </c>
      <c r="J6" s="218" t="s">
        <v>201</v>
      </c>
      <c r="K6" s="218" t="s">
        <v>271</v>
      </c>
      <c r="L6" s="218" t="s">
        <v>196</v>
      </c>
      <c r="M6" s="519"/>
    </row>
    <row r="7" spans="1:15" ht="31.5" customHeight="1">
      <c r="A7" s="218">
        <v>1</v>
      </c>
      <c r="B7" s="233" t="s">
        <v>270</v>
      </c>
      <c r="C7" s="394">
        <v>27756</v>
      </c>
      <c r="D7" s="394">
        <v>0</v>
      </c>
      <c r="E7" s="394">
        <v>0</v>
      </c>
      <c r="F7" s="394">
        <v>1016.2</v>
      </c>
      <c r="G7" s="472">
        <v>426</v>
      </c>
      <c r="H7" s="394">
        <v>130</v>
      </c>
      <c r="I7" s="394">
        <v>0</v>
      </c>
      <c r="J7" s="394">
        <v>0</v>
      </c>
      <c r="K7" s="394">
        <v>0</v>
      </c>
      <c r="L7" s="394">
        <v>0</v>
      </c>
      <c r="M7" s="231">
        <f>ROUND(SUM(C7:L7),1)</f>
        <v>29328.2</v>
      </c>
    </row>
    <row r="8" spans="1:15" ht="43.5" customHeight="1">
      <c r="A8" s="218">
        <v>2</v>
      </c>
      <c r="B8" s="271" t="s">
        <v>82</v>
      </c>
      <c r="C8" s="394">
        <v>0</v>
      </c>
      <c r="D8" s="216" t="s">
        <v>159</v>
      </c>
      <c r="E8" s="216" t="s">
        <v>159</v>
      </c>
      <c r="F8" s="216" t="s">
        <v>159</v>
      </c>
      <c r="G8" s="216" t="s">
        <v>159</v>
      </c>
      <c r="H8" s="216" t="s">
        <v>159</v>
      </c>
      <c r="I8" s="216" t="s">
        <v>159</v>
      </c>
      <c r="J8" s="216" t="s">
        <v>159</v>
      </c>
      <c r="K8" s="216"/>
      <c r="L8" s="216" t="s">
        <v>159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159</v>
      </c>
      <c r="D9" s="216" t="s">
        <v>159</v>
      </c>
      <c r="E9" s="216" t="s">
        <v>159</v>
      </c>
      <c r="F9" s="216" t="s">
        <v>159</v>
      </c>
      <c r="G9" s="216" t="s">
        <v>159</v>
      </c>
      <c r="H9" s="216" t="s">
        <v>159</v>
      </c>
      <c r="I9" s="216" t="s">
        <v>159</v>
      </c>
      <c r="J9" s="216" t="s">
        <v>159</v>
      </c>
      <c r="K9" s="216"/>
      <c r="L9" s="216" t="s">
        <v>159</v>
      </c>
      <c r="M9" s="232">
        <f>ROUND(SUM(M7:M8),1)</f>
        <v>29328.2</v>
      </c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11" t="s">
        <v>237</v>
      </c>
      <c r="C11" s="511"/>
      <c r="D11" s="401"/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21"/>
      <c r="C12" s="522"/>
      <c r="D12" s="522"/>
      <c r="E12" s="522"/>
      <c r="F12" s="522"/>
      <c r="G12" s="522"/>
      <c r="H12" s="522"/>
      <c r="I12" s="522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20"/>
      <c r="K13" s="520"/>
      <c r="L13" s="520"/>
      <c r="M13" s="207"/>
    </row>
    <row r="14" spans="1:15" s="131" customFormat="1" ht="69" customHeight="1">
      <c r="B14" s="509" t="s">
        <v>164</v>
      </c>
      <c r="C14" s="510"/>
      <c r="E14" s="509" t="s">
        <v>163</v>
      </c>
      <c r="F14" s="510"/>
      <c r="G14" s="228"/>
      <c r="H14" s="512"/>
      <c r="I14" s="512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181</v>
      </c>
      <c r="E15" s="182" t="s">
        <v>156</v>
      </c>
      <c r="F15" s="242" t="s">
        <v>183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514" t="e">
        <f>+'Ekamut-caxs'!#REF!</f>
        <v>#REF!</v>
      </c>
      <c r="H19" s="514"/>
      <c r="I19" s="514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513" t="s">
        <v>85</v>
      </c>
      <c r="H20" s="513"/>
      <c r="I20" s="513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514" t="e">
        <f>+'Ekamut-caxs'!#REF!</f>
        <v>#REF!</v>
      </c>
      <c r="H21" s="514"/>
      <c r="I21" s="514"/>
      <c r="J21" s="116"/>
      <c r="K21" s="116"/>
    </row>
    <row r="22" spans="2:13" s="106" customFormat="1" ht="18.75" customHeight="1">
      <c r="E22" s="117" t="s">
        <v>84</v>
      </c>
      <c r="F22" s="118"/>
      <c r="G22" s="513" t="s">
        <v>85</v>
      </c>
      <c r="H22" s="513"/>
      <c r="I22" s="513"/>
      <c r="J22" s="109"/>
      <c r="K22" s="109"/>
    </row>
    <row r="23" spans="2:13" s="107" customFormat="1" ht="16.5">
      <c r="C23" s="109"/>
      <c r="D23" s="109"/>
    </row>
  </sheetData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B53" sqref="B53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1.71093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23" t="s">
        <v>60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15" s="302" customFormat="1" ht="21.75" customHeight="1">
      <c r="A2" s="524" t="str">
        <f>+'Ekamut-caxs'!A7:E7</f>
        <v>«ԴԱՎԹԱՇԵՆԻ ՇԱԽՄԱՏԻ ԴՊՐՈՑ » ՀՈԱԿ-ի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</row>
    <row r="3" spans="1:15" s="302" customFormat="1" ht="21" customHeight="1">
      <c r="A3" s="524" t="s">
        <v>86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</row>
    <row r="4" spans="1:15" ht="21" customHeight="1"/>
    <row r="5" spans="1:15" s="304" customFormat="1" ht="24.75" customHeight="1">
      <c r="A5" s="525" t="s">
        <v>106</v>
      </c>
      <c r="B5" s="525" t="s">
        <v>87</v>
      </c>
      <c r="C5" s="526" t="s">
        <v>88</v>
      </c>
      <c r="D5" s="526"/>
      <c r="E5" s="526"/>
      <c r="F5" s="526"/>
      <c r="G5" s="526" t="s">
        <v>89</v>
      </c>
      <c r="H5" s="526"/>
      <c r="I5" s="526"/>
      <c r="J5" s="526"/>
      <c r="K5" s="526" t="s">
        <v>112</v>
      </c>
      <c r="L5" s="526"/>
      <c r="M5" s="526"/>
      <c r="N5" s="526"/>
      <c r="O5" s="526"/>
    </row>
    <row r="6" spans="1:15" s="307" customFormat="1" ht="51" customHeight="1">
      <c r="A6" s="525"/>
      <c r="B6" s="525"/>
      <c r="C6" s="305" t="s">
        <v>258</v>
      </c>
      <c r="D6" s="305" t="s">
        <v>228</v>
      </c>
      <c r="E6" s="305" t="s">
        <v>259</v>
      </c>
      <c r="F6" s="305" t="s">
        <v>260</v>
      </c>
      <c r="G6" s="305" t="s">
        <v>229</v>
      </c>
      <c r="H6" s="305" t="s">
        <v>228</v>
      </c>
      <c r="I6" s="305" t="s">
        <v>261</v>
      </c>
      <c r="J6" s="305" t="s">
        <v>260</v>
      </c>
      <c r="K6" s="305" t="s">
        <v>227</v>
      </c>
      <c r="L6" s="305" t="s">
        <v>259</v>
      </c>
      <c r="M6" s="305" t="s">
        <v>262</v>
      </c>
      <c r="N6" s="306" t="s">
        <v>263</v>
      </c>
      <c r="O6" s="306" t="s">
        <v>264</v>
      </c>
    </row>
    <row r="7" spans="1:15" ht="19.5" customHeight="1">
      <c r="A7" s="376">
        <v>1</v>
      </c>
      <c r="B7" s="377" t="s">
        <v>90</v>
      </c>
      <c r="C7" s="476">
        <v>461</v>
      </c>
      <c r="D7" s="477">
        <v>66245.7</v>
      </c>
      <c r="E7" s="468">
        <v>467</v>
      </c>
      <c r="F7" s="478">
        <f t="shared" ref="F7:F16" si="0">+E7*143.7</f>
        <v>67107.899999999994</v>
      </c>
      <c r="G7" s="378">
        <v>669</v>
      </c>
      <c r="H7" s="309">
        <v>34027</v>
      </c>
      <c r="I7" s="310">
        <v>843</v>
      </c>
      <c r="J7" s="379">
        <f>+I7*50.71</f>
        <v>42748.53</v>
      </c>
      <c r="K7" s="467">
        <v>6</v>
      </c>
      <c r="L7" s="468">
        <v>7</v>
      </c>
      <c r="M7" s="469">
        <f>+L7*200.42</f>
        <v>1402.9399999999998</v>
      </c>
      <c r="N7" s="470">
        <f>+L7*5.572</f>
        <v>39.003999999999998</v>
      </c>
      <c r="O7" s="469">
        <f>+N7+M7</f>
        <v>1441.9439999999997</v>
      </c>
    </row>
    <row r="8" spans="1:15" ht="19.5" customHeight="1">
      <c r="A8" s="376">
        <v>2</v>
      </c>
      <c r="B8" s="377" t="s">
        <v>221</v>
      </c>
      <c r="C8" s="378">
        <v>315</v>
      </c>
      <c r="D8" s="309">
        <v>45265.5</v>
      </c>
      <c r="E8" s="310">
        <f>+C8</f>
        <v>315</v>
      </c>
      <c r="F8" s="379">
        <f t="shared" si="0"/>
        <v>45265.5</v>
      </c>
      <c r="G8" s="378">
        <v>562</v>
      </c>
      <c r="H8" s="309">
        <v>28178</v>
      </c>
      <c r="I8" s="310">
        <f t="shared" ref="I8:I18" si="1">+G8</f>
        <v>562</v>
      </c>
      <c r="J8" s="379">
        <f t="shared" ref="J8:J18" si="2">+I8*53.48</f>
        <v>30055.759999999998</v>
      </c>
      <c r="K8" s="316">
        <v>6</v>
      </c>
      <c r="L8" s="310">
        <f>+K8</f>
        <v>6</v>
      </c>
      <c r="M8" s="313">
        <f t="shared" ref="M8:M18" si="3">+L8*200.42</f>
        <v>1202.52</v>
      </c>
      <c r="N8" s="312">
        <f t="shared" ref="N8:N18" si="4">+L8*5.572</f>
        <v>33.432000000000002</v>
      </c>
      <c r="O8" s="313">
        <f t="shared" ref="O8:O18" si="5">+N8+M8</f>
        <v>1235.952</v>
      </c>
    </row>
    <row r="9" spans="1:15" ht="19.5" customHeight="1">
      <c r="A9" s="376">
        <v>3</v>
      </c>
      <c r="B9" s="377" t="s">
        <v>91</v>
      </c>
      <c r="C9" s="378">
        <v>260</v>
      </c>
      <c r="D9" s="309">
        <v>37362</v>
      </c>
      <c r="E9" s="310">
        <f t="shared" ref="E9:E18" si="6">+C9</f>
        <v>260</v>
      </c>
      <c r="F9" s="379">
        <f t="shared" si="0"/>
        <v>37362</v>
      </c>
      <c r="G9" s="378">
        <v>568</v>
      </c>
      <c r="H9" s="309">
        <v>28468</v>
      </c>
      <c r="I9" s="310">
        <f t="shared" si="1"/>
        <v>568</v>
      </c>
      <c r="J9" s="379">
        <f t="shared" si="2"/>
        <v>30376.639999999999</v>
      </c>
      <c r="K9" s="316">
        <v>7</v>
      </c>
      <c r="L9" s="310">
        <f t="shared" ref="L9:L18" si="7">+K9</f>
        <v>7</v>
      </c>
      <c r="M9" s="313">
        <f t="shared" si="3"/>
        <v>1402.9399999999998</v>
      </c>
      <c r="N9" s="312">
        <f t="shared" si="4"/>
        <v>39.003999999999998</v>
      </c>
      <c r="O9" s="313">
        <f t="shared" si="5"/>
        <v>1441.9439999999997</v>
      </c>
    </row>
    <row r="10" spans="1:15" ht="19.5" customHeight="1">
      <c r="A10" s="376">
        <v>4</v>
      </c>
      <c r="B10" s="377" t="s">
        <v>92</v>
      </c>
      <c r="C10" s="316">
        <v>0</v>
      </c>
      <c r="D10" s="314">
        <v>0</v>
      </c>
      <c r="E10" s="310">
        <f t="shared" si="6"/>
        <v>0</v>
      </c>
      <c r="F10" s="379">
        <f t="shared" si="0"/>
        <v>0</v>
      </c>
      <c r="G10" s="378">
        <v>362</v>
      </c>
      <c r="H10" s="314">
        <v>17968</v>
      </c>
      <c r="I10" s="310">
        <f t="shared" si="1"/>
        <v>362</v>
      </c>
      <c r="J10" s="379">
        <f t="shared" si="2"/>
        <v>19359.759999999998</v>
      </c>
      <c r="K10" s="316">
        <v>8</v>
      </c>
      <c r="L10" s="310">
        <f t="shared" si="7"/>
        <v>8</v>
      </c>
      <c r="M10" s="313">
        <f t="shared" si="3"/>
        <v>1603.36</v>
      </c>
      <c r="N10" s="312">
        <f t="shared" si="4"/>
        <v>44.576000000000001</v>
      </c>
      <c r="O10" s="313">
        <f t="shared" si="5"/>
        <v>1647.9359999999999</v>
      </c>
    </row>
    <row r="11" spans="1:15" ht="19.5" customHeight="1">
      <c r="A11" s="376">
        <v>5</v>
      </c>
      <c r="B11" s="377" t="s">
        <v>93</v>
      </c>
      <c r="C11" s="316">
        <v>0</v>
      </c>
      <c r="D11" s="314">
        <v>0</v>
      </c>
      <c r="E11" s="310">
        <f t="shared" si="6"/>
        <v>0</v>
      </c>
      <c r="F11" s="379">
        <f t="shared" si="0"/>
        <v>0</v>
      </c>
      <c r="G11" s="378">
        <v>261</v>
      </c>
      <c r="H11" s="314">
        <v>12863</v>
      </c>
      <c r="I11" s="310">
        <f t="shared" si="1"/>
        <v>261</v>
      </c>
      <c r="J11" s="379">
        <f t="shared" si="2"/>
        <v>13958.279999999999</v>
      </c>
      <c r="K11" s="316">
        <v>8</v>
      </c>
      <c r="L11" s="310">
        <f t="shared" si="7"/>
        <v>8</v>
      </c>
      <c r="M11" s="313">
        <f t="shared" si="3"/>
        <v>1603.36</v>
      </c>
      <c r="N11" s="312">
        <f t="shared" si="4"/>
        <v>44.576000000000001</v>
      </c>
      <c r="O11" s="313">
        <f t="shared" si="5"/>
        <v>1647.9359999999999</v>
      </c>
    </row>
    <row r="12" spans="1:15" ht="19.5" customHeight="1">
      <c r="A12" s="376">
        <v>6</v>
      </c>
      <c r="B12" s="377" t="s">
        <v>94</v>
      </c>
      <c r="C12" s="316">
        <v>0</v>
      </c>
      <c r="D12" s="314">
        <v>0</v>
      </c>
      <c r="E12" s="310">
        <f t="shared" si="6"/>
        <v>0</v>
      </c>
      <c r="F12" s="379">
        <f t="shared" si="0"/>
        <v>0</v>
      </c>
      <c r="G12" s="378">
        <v>109</v>
      </c>
      <c r="H12" s="314">
        <v>5586</v>
      </c>
      <c r="I12" s="310">
        <f t="shared" si="1"/>
        <v>109</v>
      </c>
      <c r="J12" s="379">
        <f t="shared" si="2"/>
        <v>5829.32</v>
      </c>
      <c r="K12" s="316">
        <v>5</v>
      </c>
      <c r="L12" s="310">
        <f t="shared" si="7"/>
        <v>5</v>
      </c>
      <c r="M12" s="313">
        <f t="shared" si="3"/>
        <v>1002.0999999999999</v>
      </c>
      <c r="N12" s="312">
        <f t="shared" si="4"/>
        <v>27.86</v>
      </c>
      <c r="O12" s="313">
        <f t="shared" si="5"/>
        <v>1029.9599999999998</v>
      </c>
    </row>
    <row r="13" spans="1:15" ht="19.5" customHeight="1">
      <c r="A13" s="376">
        <v>7</v>
      </c>
      <c r="B13" s="377" t="s">
        <v>95</v>
      </c>
      <c r="C13" s="316">
        <v>0</v>
      </c>
      <c r="D13" s="314">
        <v>0</v>
      </c>
      <c r="E13" s="310">
        <f t="shared" si="6"/>
        <v>0</v>
      </c>
      <c r="F13" s="379">
        <f t="shared" si="0"/>
        <v>0</v>
      </c>
      <c r="G13" s="378">
        <v>83</v>
      </c>
      <c r="H13" s="314">
        <v>4120</v>
      </c>
      <c r="I13" s="310">
        <f t="shared" si="1"/>
        <v>83</v>
      </c>
      <c r="J13" s="379">
        <f t="shared" si="2"/>
        <v>4438.84</v>
      </c>
      <c r="K13" s="316">
        <v>13</v>
      </c>
      <c r="L13" s="310">
        <f t="shared" si="7"/>
        <v>13</v>
      </c>
      <c r="M13" s="313">
        <f t="shared" si="3"/>
        <v>2605.46</v>
      </c>
      <c r="N13" s="312">
        <f t="shared" si="4"/>
        <v>72.436000000000007</v>
      </c>
      <c r="O13" s="313">
        <f t="shared" si="5"/>
        <v>2677.8960000000002</v>
      </c>
    </row>
    <row r="14" spans="1:15" ht="19.5" customHeight="1">
      <c r="A14" s="376">
        <v>8</v>
      </c>
      <c r="B14" s="380" t="s">
        <v>96</v>
      </c>
      <c r="C14" s="316">
        <v>0</v>
      </c>
      <c r="D14" s="314">
        <v>0</v>
      </c>
      <c r="E14" s="310">
        <f t="shared" si="6"/>
        <v>0</v>
      </c>
      <c r="F14" s="379">
        <f t="shared" si="0"/>
        <v>0</v>
      </c>
      <c r="G14" s="378">
        <v>97</v>
      </c>
      <c r="H14" s="314">
        <v>4836</v>
      </c>
      <c r="I14" s="310">
        <f t="shared" si="1"/>
        <v>97</v>
      </c>
      <c r="J14" s="379">
        <f t="shared" si="2"/>
        <v>5187.5599999999995</v>
      </c>
      <c r="K14" s="316">
        <v>15</v>
      </c>
      <c r="L14" s="310">
        <f t="shared" si="7"/>
        <v>15</v>
      </c>
      <c r="M14" s="313">
        <f t="shared" si="3"/>
        <v>3006.2999999999997</v>
      </c>
      <c r="N14" s="312">
        <f t="shared" si="4"/>
        <v>83.58</v>
      </c>
      <c r="O14" s="313">
        <f t="shared" si="5"/>
        <v>3089.8799999999997</v>
      </c>
    </row>
    <row r="15" spans="1:15" ht="19.5" customHeight="1">
      <c r="A15" s="376">
        <v>9</v>
      </c>
      <c r="B15" s="380" t="s">
        <v>97</v>
      </c>
      <c r="C15" s="316">
        <v>0</v>
      </c>
      <c r="D15" s="314">
        <v>0</v>
      </c>
      <c r="E15" s="310">
        <f t="shared" si="6"/>
        <v>0</v>
      </c>
      <c r="F15" s="379">
        <f t="shared" si="0"/>
        <v>0</v>
      </c>
      <c r="G15" s="378">
        <v>127</v>
      </c>
      <c r="H15" s="314">
        <v>6529</v>
      </c>
      <c r="I15" s="310">
        <f t="shared" si="1"/>
        <v>127</v>
      </c>
      <c r="J15" s="379">
        <f t="shared" si="2"/>
        <v>6791.96</v>
      </c>
      <c r="K15" s="316">
        <v>4</v>
      </c>
      <c r="L15" s="310">
        <f t="shared" si="7"/>
        <v>4</v>
      </c>
      <c r="M15" s="313">
        <f t="shared" si="3"/>
        <v>801.68</v>
      </c>
      <c r="N15" s="312">
        <f t="shared" si="4"/>
        <v>22.288</v>
      </c>
      <c r="O15" s="313">
        <f t="shared" si="5"/>
        <v>823.96799999999996</v>
      </c>
    </row>
    <row r="16" spans="1:15" ht="19.5" customHeight="1">
      <c r="A16" s="376">
        <v>10</v>
      </c>
      <c r="B16" s="380" t="s">
        <v>98</v>
      </c>
      <c r="C16" s="316">
        <v>0</v>
      </c>
      <c r="D16" s="314">
        <v>0</v>
      </c>
      <c r="E16" s="310">
        <f t="shared" si="6"/>
        <v>0</v>
      </c>
      <c r="F16" s="379">
        <f t="shared" si="0"/>
        <v>0</v>
      </c>
      <c r="G16" s="316">
        <v>481</v>
      </c>
      <c r="H16" s="314">
        <v>24675</v>
      </c>
      <c r="I16" s="310">
        <f t="shared" si="1"/>
        <v>481</v>
      </c>
      <c r="J16" s="379">
        <f t="shared" si="2"/>
        <v>25723.879999999997</v>
      </c>
      <c r="K16" s="316">
        <v>9</v>
      </c>
      <c r="L16" s="310">
        <f t="shared" si="7"/>
        <v>9</v>
      </c>
      <c r="M16" s="313">
        <f t="shared" si="3"/>
        <v>1803.78</v>
      </c>
      <c r="N16" s="312">
        <f t="shared" si="4"/>
        <v>50.148000000000003</v>
      </c>
      <c r="O16" s="313">
        <f t="shared" si="5"/>
        <v>1853.9279999999999</v>
      </c>
    </row>
    <row r="17" spans="1:15" ht="19.5" customHeight="1">
      <c r="A17" s="376">
        <v>11</v>
      </c>
      <c r="B17" s="380" t="s">
        <v>99</v>
      </c>
      <c r="C17" s="381">
        <v>319</v>
      </c>
      <c r="D17" s="315">
        <v>45840</v>
      </c>
      <c r="E17" s="310">
        <f t="shared" si="6"/>
        <v>319</v>
      </c>
      <c r="F17" s="379">
        <f>+E17*143.7</f>
        <v>45840.299999999996</v>
      </c>
      <c r="G17" s="381">
        <v>590</v>
      </c>
      <c r="H17" s="315">
        <v>29399</v>
      </c>
      <c r="I17" s="310">
        <f t="shared" si="1"/>
        <v>590</v>
      </c>
      <c r="J17" s="379">
        <f t="shared" si="2"/>
        <v>31553.199999999997</v>
      </c>
      <c r="K17" s="310">
        <v>8</v>
      </c>
      <c r="L17" s="310">
        <f t="shared" si="7"/>
        <v>8</v>
      </c>
      <c r="M17" s="313">
        <f t="shared" si="3"/>
        <v>1603.36</v>
      </c>
      <c r="N17" s="312">
        <f t="shared" si="4"/>
        <v>44.576000000000001</v>
      </c>
      <c r="O17" s="313">
        <f t="shared" si="5"/>
        <v>1647.9359999999999</v>
      </c>
    </row>
    <row r="18" spans="1:15" ht="19.5" customHeight="1">
      <c r="A18" s="376">
        <v>12</v>
      </c>
      <c r="B18" s="380" t="s">
        <v>100</v>
      </c>
      <c r="C18" s="381">
        <v>460</v>
      </c>
      <c r="D18" s="315">
        <v>66102</v>
      </c>
      <c r="E18" s="310">
        <f t="shared" si="6"/>
        <v>460</v>
      </c>
      <c r="F18" s="379">
        <f>+E18*143.7</f>
        <v>66102</v>
      </c>
      <c r="G18" s="381">
        <v>488</v>
      </c>
      <c r="H18" s="315">
        <v>24491</v>
      </c>
      <c r="I18" s="310">
        <f t="shared" si="1"/>
        <v>488</v>
      </c>
      <c r="J18" s="379">
        <f t="shared" si="2"/>
        <v>26098.239999999998</v>
      </c>
      <c r="K18" s="310">
        <v>7</v>
      </c>
      <c r="L18" s="310">
        <f t="shared" si="7"/>
        <v>7</v>
      </c>
      <c r="M18" s="313">
        <f t="shared" si="3"/>
        <v>1402.9399999999998</v>
      </c>
      <c r="N18" s="312">
        <f t="shared" si="4"/>
        <v>39.003999999999998</v>
      </c>
      <c r="O18" s="313">
        <f t="shared" si="5"/>
        <v>1441.9439999999997</v>
      </c>
    </row>
    <row r="19" spans="1:15" ht="32.25" customHeight="1">
      <c r="A19" s="382"/>
      <c r="B19" s="375" t="s">
        <v>83</v>
      </c>
      <c r="C19" s="383">
        <f t="shared" ref="C19:K19" si="8">SUM(C7:C18)</f>
        <v>1815</v>
      </c>
      <c r="D19" s="343">
        <f t="shared" si="8"/>
        <v>260815.2</v>
      </c>
      <c r="E19" s="383">
        <f t="shared" si="8"/>
        <v>1821</v>
      </c>
      <c r="F19" s="343">
        <f>SUM(F7:F18)</f>
        <v>261677.69999999998</v>
      </c>
      <c r="G19" s="383">
        <f>SUM(G7:G18)</f>
        <v>4397</v>
      </c>
      <c r="H19" s="343">
        <f>SUM(H7:H18)</f>
        <v>221140</v>
      </c>
      <c r="I19" s="383">
        <f>SUM(I7:I18)</f>
        <v>4571</v>
      </c>
      <c r="J19" s="343">
        <f>SUM(J7:J18)</f>
        <v>242121.96999999997</v>
      </c>
      <c r="K19" s="383">
        <f t="shared" si="8"/>
        <v>96</v>
      </c>
      <c r="L19" s="383">
        <f>SUM(L7:L18)</f>
        <v>97</v>
      </c>
      <c r="M19" s="343">
        <f>SUM(M7:M18)</f>
        <v>19440.739999999998</v>
      </c>
      <c r="N19" s="384">
        <f>SUM(N7:N18)</f>
        <v>540.48400000000004</v>
      </c>
      <c r="O19" s="343">
        <f>SUM(O7:O18)</f>
        <v>19981.223999999998</v>
      </c>
    </row>
    <row r="20" spans="1:15" ht="21.75" customHeight="1">
      <c r="B20" s="320"/>
      <c r="C20" s="321"/>
      <c r="D20" s="322"/>
      <c r="E20" s="321"/>
      <c r="F20" s="322">
        <f>ROUND(F19/1000,1)</f>
        <v>261.7</v>
      </c>
      <c r="G20" s="321"/>
      <c r="H20" s="322"/>
      <c r="I20" s="321"/>
      <c r="J20" s="322">
        <f>ROUND(J19/1000,1)</f>
        <v>242.1</v>
      </c>
      <c r="K20" s="321"/>
      <c r="L20" s="321"/>
      <c r="M20" s="322">
        <f>ROUND(M19/1000,1)</f>
        <v>19.399999999999999</v>
      </c>
      <c r="N20" s="322">
        <f t="shared" ref="N20:O20" si="9">ROUND(N19/1000,1)</f>
        <v>0.5</v>
      </c>
      <c r="O20" s="322">
        <f t="shared" si="9"/>
        <v>20</v>
      </c>
    </row>
    <row r="21" spans="1:15" ht="33.75" customHeight="1" thickBot="1">
      <c r="B21" s="528" t="s">
        <v>222</v>
      </c>
      <c r="C21" s="528"/>
      <c r="D21" s="528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220</v>
      </c>
      <c r="E22" s="327" t="s">
        <v>220</v>
      </c>
      <c r="F22" s="328" t="s">
        <v>220</v>
      </c>
      <c r="G22" s="327" t="s">
        <v>117</v>
      </c>
      <c r="H22" s="327" t="s">
        <v>220</v>
      </c>
      <c r="I22" s="327" t="s">
        <v>220</v>
      </c>
      <c r="J22" s="329" t="s">
        <v>220</v>
      </c>
      <c r="K22" s="327" t="s">
        <v>117</v>
      </c>
      <c r="L22" s="327" t="s">
        <v>220</v>
      </c>
      <c r="M22" s="330" t="s">
        <v>220</v>
      </c>
      <c r="N22" s="325" t="s">
        <v>220</v>
      </c>
      <c r="O22" s="329" t="s">
        <v>220</v>
      </c>
    </row>
    <row r="23" spans="1:15" ht="23.25" customHeight="1">
      <c r="A23" s="331">
        <v>1</v>
      </c>
      <c r="B23" s="332"/>
      <c r="C23" s="315"/>
      <c r="D23" s="315" t="s">
        <v>220</v>
      </c>
      <c r="E23" s="315" t="s">
        <v>220</v>
      </c>
      <c r="F23" s="311"/>
      <c r="G23" s="333"/>
      <c r="H23" s="315" t="s">
        <v>220</v>
      </c>
      <c r="I23" s="315" t="s">
        <v>220</v>
      </c>
      <c r="J23" s="334"/>
      <c r="K23" s="333"/>
      <c r="L23" s="315" t="s">
        <v>220</v>
      </c>
      <c r="M23" s="335"/>
      <c r="N23" s="385" t="s">
        <v>220</v>
      </c>
      <c r="O23" s="386" t="s">
        <v>220</v>
      </c>
    </row>
    <row r="24" spans="1:15" ht="23.25" customHeight="1">
      <c r="A24" s="331">
        <v>2</v>
      </c>
      <c r="B24" s="332"/>
      <c r="C24" s="315"/>
      <c r="D24" s="315" t="s">
        <v>220</v>
      </c>
      <c r="E24" s="315" t="s">
        <v>220</v>
      </c>
      <c r="F24" s="311"/>
      <c r="G24" s="333"/>
      <c r="H24" s="315" t="s">
        <v>220</v>
      </c>
      <c r="I24" s="315" t="s">
        <v>220</v>
      </c>
      <c r="J24" s="334"/>
      <c r="K24" s="333"/>
      <c r="L24" s="315" t="s">
        <v>220</v>
      </c>
      <c r="M24" s="335"/>
      <c r="N24" s="385" t="s">
        <v>220</v>
      </c>
      <c r="O24" s="386" t="s">
        <v>220</v>
      </c>
    </row>
    <row r="25" spans="1:15" s="307" customFormat="1" ht="23.25" customHeight="1">
      <c r="A25" s="308">
        <v>3</v>
      </c>
      <c r="B25" s="336"/>
      <c r="C25" s="337"/>
      <c r="D25" s="337" t="s">
        <v>220</v>
      </c>
      <c r="E25" s="337" t="s">
        <v>220</v>
      </c>
      <c r="F25" s="338"/>
      <c r="G25" s="339"/>
      <c r="H25" s="337" t="s">
        <v>220</v>
      </c>
      <c r="I25" s="337" t="s">
        <v>220</v>
      </c>
      <c r="J25" s="338"/>
      <c r="K25" s="339"/>
      <c r="L25" s="337" t="s">
        <v>220</v>
      </c>
      <c r="M25" s="340"/>
      <c r="N25" s="387" t="s">
        <v>220</v>
      </c>
      <c r="O25" s="388" t="s">
        <v>220</v>
      </c>
    </row>
    <row r="26" spans="1:15" s="302" customFormat="1" ht="24" customHeight="1">
      <c r="A26" s="341"/>
      <c r="B26" s="342" t="s">
        <v>62</v>
      </c>
      <c r="C26" s="343" t="s">
        <v>220</v>
      </c>
      <c r="D26" s="343" t="s">
        <v>220</v>
      </c>
      <c r="E26" s="343" t="s">
        <v>220</v>
      </c>
      <c r="F26" s="344">
        <f>SUM(F23:F25)</f>
        <v>0</v>
      </c>
      <c r="G26" s="345" t="s">
        <v>220</v>
      </c>
      <c r="H26" s="343" t="s">
        <v>220</v>
      </c>
      <c r="I26" s="343" t="s">
        <v>220</v>
      </c>
      <c r="J26" s="344">
        <f>SUM(J23:J25)</f>
        <v>0</v>
      </c>
      <c r="K26" s="345" t="s">
        <v>220</v>
      </c>
      <c r="L26" s="343" t="s">
        <v>220</v>
      </c>
      <c r="M26" s="346">
        <f>SUM(M23:M25)</f>
        <v>0</v>
      </c>
      <c r="N26" s="341" t="s">
        <v>220</v>
      </c>
      <c r="O26" s="347" t="s">
        <v>220</v>
      </c>
    </row>
    <row r="27" spans="1:15" s="302" customFormat="1" ht="27" customHeight="1" thickBot="1">
      <c r="A27" s="348"/>
      <c r="B27" s="349" t="s">
        <v>186</v>
      </c>
      <c r="C27" s="317"/>
      <c r="D27" s="317" t="s">
        <v>220</v>
      </c>
      <c r="E27" s="317" t="s">
        <v>220</v>
      </c>
      <c r="F27" s="318">
        <f>+F20-F26</f>
        <v>261.7</v>
      </c>
      <c r="G27" s="350" t="s">
        <v>220</v>
      </c>
      <c r="H27" s="317" t="s">
        <v>220</v>
      </c>
      <c r="I27" s="317" t="s">
        <v>220</v>
      </c>
      <c r="J27" s="318">
        <f>J20-J26</f>
        <v>242.1</v>
      </c>
      <c r="K27" s="350" t="s">
        <v>220</v>
      </c>
      <c r="L27" s="317" t="s">
        <v>220</v>
      </c>
      <c r="M27" s="319">
        <f>M20-M26</f>
        <v>19.399999999999999</v>
      </c>
      <c r="N27" s="348" t="s">
        <v>220</v>
      </c>
      <c r="O27" s="318">
        <f>+O20-M26</f>
        <v>20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24" t="s">
        <v>2</v>
      </c>
      <c r="D30" s="524"/>
      <c r="E30" s="355"/>
      <c r="F30" s="355"/>
      <c r="G30" s="529"/>
      <c r="H30" s="529"/>
      <c r="I30" s="356"/>
      <c r="J30" s="530" t="e">
        <f>+'Ekamut-caxs'!#REF!</f>
        <v>#REF!</v>
      </c>
      <c r="K30" s="530"/>
      <c r="M30" s="324"/>
    </row>
    <row r="31" spans="1:15" s="302" customFormat="1">
      <c r="C31" s="357"/>
      <c r="D31" s="357"/>
      <c r="E31" s="358"/>
      <c r="F31" s="358"/>
      <c r="G31" s="531" t="s">
        <v>84</v>
      </c>
      <c r="H31" s="531"/>
      <c r="I31" s="359"/>
      <c r="J31" s="531" t="s">
        <v>101</v>
      </c>
      <c r="K31" s="531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30"/>
      <c r="H32" s="530"/>
      <c r="I32" s="361"/>
      <c r="J32" s="530" t="e">
        <f>+'Ekamut-caxs'!#REF!</f>
        <v>#REF!</v>
      </c>
      <c r="K32" s="530"/>
    </row>
    <row r="33" spans="3:13" s="302" customFormat="1">
      <c r="C33" s="323"/>
      <c r="D33" s="323"/>
      <c r="G33" s="531" t="s">
        <v>84</v>
      </c>
      <c r="H33" s="531"/>
      <c r="I33" s="359"/>
      <c r="J33" s="531" t="s">
        <v>101</v>
      </c>
      <c r="K33" s="531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268</v>
      </c>
      <c r="I35" s="364" t="s">
        <v>104</v>
      </c>
      <c r="J35" s="365" t="s">
        <v>176</v>
      </c>
      <c r="K35" s="365"/>
      <c r="L35" s="365" t="s">
        <v>177</v>
      </c>
      <c r="M35" s="365" t="s">
        <v>267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185</v>
      </c>
      <c r="I36" s="527" t="s">
        <v>187</v>
      </c>
      <c r="J36" s="527"/>
      <c r="K36" s="365"/>
      <c r="L36" s="527" t="s">
        <v>202</v>
      </c>
      <c r="M36" s="527"/>
    </row>
    <row r="37" spans="3:13">
      <c r="C37" s="363"/>
      <c r="D37" s="363"/>
      <c r="E37" s="527" t="s">
        <v>188</v>
      </c>
      <c r="F37" s="527"/>
      <c r="I37" s="527"/>
      <c r="J37" s="527"/>
      <c r="K37" s="365"/>
      <c r="L37" s="527"/>
      <c r="M37" s="527"/>
    </row>
    <row r="38" spans="3:13">
      <c r="C38" s="363"/>
      <c r="D38" s="363"/>
      <c r="E38" s="527"/>
      <c r="F38" s="52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5" workbookViewId="0">
      <selection activeCell="B53" sqref="B53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33" t="s">
        <v>60</v>
      </c>
      <c r="B1" s="533"/>
      <c r="C1" s="533"/>
      <c r="D1" s="533"/>
      <c r="E1" s="533"/>
      <c r="F1" s="533"/>
    </row>
    <row r="2" spans="1:7" ht="29.25" customHeight="1">
      <c r="A2" s="534" t="str">
        <f>+'Ekamut-caxs'!A7:E7</f>
        <v>«ԴԱՎԹԱՇԵՆԻ ՇԱԽՄԱՏԻ ԴՊՐՈՑ » ՀՈԱԿ-ի</v>
      </c>
      <c r="B2" s="534"/>
      <c r="C2" s="534"/>
      <c r="D2" s="534"/>
      <c r="E2" s="534"/>
      <c r="F2" s="534"/>
    </row>
    <row r="3" spans="1:7" ht="34.9" customHeight="1">
      <c r="A3" s="534" t="s">
        <v>254</v>
      </c>
      <c r="B3" s="534"/>
      <c r="C3" s="534"/>
      <c r="D3" s="534"/>
      <c r="E3" s="534"/>
      <c r="F3" s="534"/>
    </row>
    <row r="4" spans="1:7" ht="16.5">
      <c r="G4" s="422" t="s">
        <v>242</v>
      </c>
    </row>
    <row r="5" spans="1:7" ht="15.75" thickBot="1"/>
    <row r="6" spans="1:7" ht="60">
      <c r="A6" s="423" t="s">
        <v>3</v>
      </c>
      <c r="B6" s="424" t="s">
        <v>243</v>
      </c>
      <c r="C6" s="425" t="s">
        <v>244</v>
      </c>
      <c r="D6" s="423" t="s">
        <v>245</v>
      </c>
      <c r="E6" s="424" t="s">
        <v>246</v>
      </c>
      <c r="F6" s="425" t="s">
        <v>247</v>
      </c>
    </row>
    <row r="7" spans="1:7" s="430" customFormat="1" ht="39.75" customHeight="1">
      <c r="A7" s="426">
        <v>1</v>
      </c>
      <c r="B7" s="427"/>
      <c r="C7" s="428">
        <f>SUM(C8:C15)</f>
        <v>14</v>
      </c>
      <c r="D7" s="428">
        <f>SUM(D8:D15)</f>
        <v>210</v>
      </c>
      <c r="E7" s="429">
        <f>SUM(E8:E15)</f>
        <v>0</v>
      </c>
      <c r="F7" s="429">
        <f>SUM(F8:F15)</f>
        <v>4</v>
      </c>
    </row>
    <row r="8" spans="1:7" ht="25.5" customHeight="1">
      <c r="A8" s="431">
        <v>1.1000000000000001</v>
      </c>
      <c r="B8" s="432" t="s">
        <v>273</v>
      </c>
      <c r="C8" s="433">
        <v>14</v>
      </c>
      <c r="D8" s="465">
        <v>210</v>
      </c>
      <c r="E8" s="434"/>
      <c r="F8" s="433">
        <v>4</v>
      </c>
    </row>
    <row r="9" spans="1:7" ht="26.25" hidden="1" customHeight="1">
      <c r="A9" s="431">
        <v>1.2</v>
      </c>
      <c r="B9" s="432"/>
      <c r="C9" s="433"/>
      <c r="D9" s="431"/>
      <c r="E9" s="434"/>
      <c r="F9" s="433"/>
    </row>
    <row r="10" spans="1:7" ht="26.25" hidden="1" customHeight="1">
      <c r="A10" s="431">
        <v>1.3</v>
      </c>
      <c r="B10" s="432"/>
      <c r="C10" s="433"/>
      <c r="D10" s="431"/>
      <c r="E10" s="434"/>
      <c r="F10" s="433"/>
    </row>
    <row r="11" spans="1:7" ht="26.25" hidden="1" customHeight="1">
      <c r="A11" s="431">
        <v>1.4</v>
      </c>
      <c r="B11" s="432"/>
      <c r="C11" s="433"/>
      <c r="D11" s="431"/>
      <c r="E11" s="434"/>
      <c r="F11" s="433"/>
    </row>
    <row r="12" spans="1:7" ht="26.25" hidden="1" customHeight="1">
      <c r="A12" s="431">
        <v>1.5</v>
      </c>
      <c r="B12" s="432"/>
      <c r="C12" s="433"/>
      <c r="D12" s="431"/>
      <c r="E12" s="434"/>
      <c r="F12" s="433"/>
    </row>
    <row r="13" spans="1:7" ht="26.25" hidden="1" customHeight="1">
      <c r="A13" s="431">
        <v>1.6</v>
      </c>
      <c r="B13" s="432"/>
      <c r="C13" s="433"/>
      <c r="D13" s="431"/>
      <c r="E13" s="434"/>
      <c r="F13" s="433"/>
    </row>
    <row r="14" spans="1:7" ht="26.25" hidden="1" customHeight="1">
      <c r="A14" s="431">
        <v>1.7</v>
      </c>
      <c r="B14" s="432"/>
      <c r="C14" s="433"/>
      <c r="D14" s="431"/>
      <c r="E14" s="434"/>
      <c r="F14" s="433"/>
    </row>
    <row r="15" spans="1:7" ht="25.5" hidden="1" customHeight="1">
      <c r="A15" s="431">
        <v>1.8</v>
      </c>
      <c r="B15" s="432"/>
      <c r="C15" s="433"/>
      <c r="D15" s="431"/>
      <c r="E15" s="434"/>
      <c r="F15" s="433"/>
    </row>
    <row r="16" spans="1:7" s="430" customFormat="1" ht="42" hidden="1" customHeight="1">
      <c r="A16" s="426">
        <v>2</v>
      </c>
      <c r="B16" s="427"/>
      <c r="C16" s="428">
        <f>SUM(C17:C19)</f>
        <v>0</v>
      </c>
      <c r="D16" s="426">
        <f>SUM(D17:D19)</f>
        <v>0</v>
      </c>
      <c r="E16" s="429">
        <f>SUM(E17:E19)</f>
        <v>0</v>
      </c>
      <c r="F16" s="428">
        <f>SUM(F17:F19)</f>
        <v>0</v>
      </c>
    </row>
    <row r="17" spans="1:6" ht="21.75" hidden="1" customHeight="1">
      <c r="A17" s="431">
        <v>2.1</v>
      </c>
      <c r="B17" s="432"/>
      <c r="C17" s="433"/>
      <c r="D17" s="431"/>
      <c r="E17" s="434"/>
      <c r="F17" s="433"/>
    </row>
    <row r="18" spans="1:6" ht="21.75" hidden="1" customHeight="1">
      <c r="A18" s="431">
        <v>2.2000000000000002</v>
      </c>
      <c r="B18" s="432"/>
      <c r="C18" s="433"/>
      <c r="D18" s="431"/>
      <c r="E18" s="434"/>
      <c r="F18" s="433"/>
    </row>
    <row r="19" spans="1:6" ht="21.75" hidden="1" customHeight="1">
      <c r="A19" s="431">
        <v>2.2999999999999998</v>
      </c>
      <c r="B19" s="432"/>
      <c r="C19" s="433"/>
      <c r="D19" s="431"/>
      <c r="E19" s="434"/>
      <c r="F19" s="435"/>
    </row>
    <row r="20" spans="1:6" s="430" customFormat="1" ht="37.5" hidden="1" customHeight="1">
      <c r="A20" s="426">
        <v>3</v>
      </c>
      <c r="B20" s="427"/>
      <c r="C20" s="428">
        <f>SUM(C21:C23)</f>
        <v>0</v>
      </c>
      <c r="D20" s="426">
        <f>SUM(D21:D23)</f>
        <v>0</v>
      </c>
      <c r="E20" s="429">
        <f>SUM(E21:E23)</f>
        <v>0</v>
      </c>
      <c r="F20" s="428">
        <f>SUM(F21:F23)</f>
        <v>0</v>
      </c>
    </row>
    <row r="21" spans="1:6" ht="23.25" hidden="1" customHeight="1">
      <c r="A21" s="431">
        <v>3.1</v>
      </c>
      <c r="B21" s="432"/>
      <c r="C21" s="433"/>
      <c r="D21" s="431"/>
      <c r="E21" s="434"/>
      <c r="F21" s="435"/>
    </row>
    <row r="22" spans="1:6" ht="23.25" hidden="1" customHeight="1">
      <c r="A22" s="431">
        <v>3.2</v>
      </c>
      <c r="B22" s="432"/>
      <c r="C22" s="433"/>
      <c r="D22" s="431"/>
      <c r="E22" s="434"/>
      <c r="F22" s="435"/>
    </row>
    <row r="23" spans="1:6" ht="23.25" hidden="1" customHeight="1">
      <c r="A23" s="431">
        <v>3.3</v>
      </c>
      <c r="B23" s="432"/>
      <c r="C23" s="433"/>
      <c r="D23" s="431"/>
      <c r="E23" s="434"/>
      <c r="F23" s="435"/>
    </row>
    <row r="24" spans="1:6" s="430" customFormat="1" ht="37.5" hidden="1" customHeight="1">
      <c r="A24" s="426">
        <v>4</v>
      </c>
      <c r="B24" s="427"/>
      <c r="C24" s="428">
        <f>SUM(C25:C27)</f>
        <v>0</v>
      </c>
      <c r="D24" s="426">
        <f>SUM(D25:D27)</f>
        <v>0</v>
      </c>
      <c r="E24" s="429">
        <f>SUM(E25:E27)</f>
        <v>0</v>
      </c>
      <c r="F24" s="428">
        <f>SUM(F25:F27)</f>
        <v>0</v>
      </c>
    </row>
    <row r="25" spans="1:6" ht="23.25" hidden="1" customHeight="1">
      <c r="A25" s="431">
        <v>4.0999999999999996</v>
      </c>
      <c r="B25" s="432"/>
      <c r="C25" s="433"/>
      <c r="D25" s="431"/>
      <c r="E25" s="434"/>
      <c r="F25" s="435"/>
    </row>
    <row r="26" spans="1:6" ht="23.25" hidden="1" customHeight="1">
      <c r="A26" s="431">
        <v>4.2</v>
      </c>
      <c r="B26" s="432"/>
      <c r="C26" s="433"/>
      <c r="D26" s="431"/>
      <c r="E26" s="434"/>
      <c r="F26" s="435"/>
    </row>
    <row r="27" spans="1:6" ht="24.6" hidden="1" customHeight="1">
      <c r="A27" s="431">
        <v>4.3</v>
      </c>
      <c r="B27" s="432"/>
      <c r="C27" s="433"/>
      <c r="D27" s="431"/>
      <c r="E27" s="434"/>
      <c r="F27" s="435"/>
    </row>
    <row r="28" spans="1:6" s="430" customFormat="1" ht="44.25" customHeight="1" thickBot="1">
      <c r="A28" s="436"/>
      <c r="B28" s="437" t="s">
        <v>62</v>
      </c>
      <c r="C28" s="438">
        <f>+C7+C16+C20+C24</f>
        <v>14</v>
      </c>
      <c r="D28" s="438">
        <f>+D7+D16+D20+D24</f>
        <v>210</v>
      </c>
      <c r="E28" s="438">
        <f>+E7+E16+E20+E24</f>
        <v>0</v>
      </c>
      <c r="F28" s="438">
        <f>+F7+F16+F20+F24</f>
        <v>4</v>
      </c>
    </row>
    <row r="29" spans="1:6" ht="20.25" customHeight="1"/>
    <row r="30" spans="1:6" ht="20.25" customHeight="1">
      <c r="B30" s="430" t="s">
        <v>248</v>
      </c>
      <c r="D30" s="439">
        <f>+D28</f>
        <v>210</v>
      </c>
    </row>
    <row r="31" spans="1:6" ht="20.25" customHeight="1">
      <c r="B31" s="419"/>
    </row>
    <row r="32" spans="1:6" ht="20.25" hidden="1" customHeight="1">
      <c r="B32" s="419"/>
    </row>
    <row r="33" spans="2:5" ht="23.25" customHeight="1">
      <c r="B33" s="440" t="s">
        <v>2</v>
      </c>
      <c r="D33" s="535" t="e">
        <f>+'Ekamut-caxs'!#REF!</f>
        <v>#REF!</v>
      </c>
      <c r="E33" s="535"/>
    </row>
    <row r="34" spans="2:5" ht="11.25" customHeight="1">
      <c r="B34" s="441" t="s">
        <v>4</v>
      </c>
      <c r="D34" s="536" t="s">
        <v>5</v>
      </c>
      <c r="E34" s="536"/>
    </row>
    <row r="35" spans="2:5" ht="24" customHeight="1">
      <c r="B35" s="430" t="s">
        <v>6</v>
      </c>
      <c r="D35" s="535" t="e">
        <f>+'Ekamut-caxs'!#REF!</f>
        <v>#REF!</v>
      </c>
      <c r="E35" s="535"/>
    </row>
    <row r="36" spans="2:5" ht="16.5" customHeight="1">
      <c r="B36" s="421" t="s">
        <v>165</v>
      </c>
      <c r="D36" s="532" t="s">
        <v>5</v>
      </c>
      <c r="E36" s="532"/>
    </row>
    <row r="37" spans="2:5" ht="18">
      <c r="E37" s="442"/>
    </row>
    <row r="38" spans="2:5" ht="15.75" customHeight="1">
      <c r="E38" s="443"/>
    </row>
    <row r="39" spans="2:5" ht="21" customHeight="1">
      <c r="E39" s="442"/>
    </row>
    <row r="40" spans="2:5">
      <c r="E40" s="44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43" t="s">
        <v>231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5"/>
    </row>
    <row r="2" spans="1:28" ht="30" customHeight="1">
      <c r="A2" s="546"/>
      <c r="B2" s="547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  <c r="AB2" s="549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59" t="s">
        <v>3</v>
      </c>
      <c r="D5" s="557" t="s">
        <v>116</v>
      </c>
      <c r="E5" s="411" t="s">
        <v>203</v>
      </c>
      <c r="F5" s="412" t="s">
        <v>204</v>
      </c>
      <c r="G5" s="412" t="s">
        <v>205</v>
      </c>
      <c r="H5" s="412" t="s">
        <v>206</v>
      </c>
      <c r="I5" s="412" t="s">
        <v>207</v>
      </c>
      <c r="J5" s="412" t="s">
        <v>208</v>
      </c>
      <c r="K5" s="413" t="s">
        <v>233</v>
      </c>
      <c r="L5" s="411" t="s">
        <v>209</v>
      </c>
      <c r="M5" s="413" t="s">
        <v>210</v>
      </c>
      <c r="N5" s="411" t="s">
        <v>195</v>
      </c>
      <c r="O5" s="413" t="s">
        <v>210</v>
      </c>
      <c r="P5" s="411" t="s">
        <v>211</v>
      </c>
      <c r="Q5" s="413" t="s">
        <v>232</v>
      </c>
      <c r="R5" s="411" t="s">
        <v>212</v>
      </c>
      <c r="S5" s="413" t="s">
        <v>213</v>
      </c>
      <c r="T5" s="411" t="s">
        <v>214</v>
      </c>
      <c r="U5" s="413" t="s">
        <v>234</v>
      </c>
      <c r="V5" s="411" t="s">
        <v>215</v>
      </c>
      <c r="W5" s="413" t="s">
        <v>235</v>
      </c>
      <c r="X5" s="411" t="s">
        <v>216</v>
      </c>
      <c r="Y5" s="413" t="s">
        <v>236</v>
      </c>
      <c r="Z5" s="541" t="s">
        <v>238</v>
      </c>
      <c r="AA5" s="539" t="s">
        <v>217</v>
      </c>
      <c r="AB5" s="537" t="s">
        <v>218</v>
      </c>
    </row>
    <row r="6" spans="1:28" s="414" customFormat="1" ht="23.25" customHeight="1">
      <c r="A6" s="299"/>
      <c r="B6" s="407"/>
      <c r="C6" s="560"/>
      <c r="D6" s="558"/>
      <c r="E6" s="554">
        <v>28.3</v>
      </c>
      <c r="F6" s="555"/>
      <c r="G6" s="555"/>
      <c r="H6" s="555"/>
      <c r="I6" s="555"/>
      <c r="J6" s="555"/>
      <c r="K6" s="556"/>
      <c r="L6" s="552">
        <v>24.3</v>
      </c>
      <c r="M6" s="553"/>
      <c r="N6" s="552">
        <v>21.8</v>
      </c>
      <c r="O6" s="553"/>
      <c r="P6" s="552">
        <v>32.5</v>
      </c>
      <c r="Q6" s="553"/>
      <c r="R6" s="552">
        <v>27.2</v>
      </c>
      <c r="S6" s="553"/>
      <c r="T6" s="550">
        <v>21</v>
      </c>
      <c r="U6" s="551"/>
      <c r="V6" s="550">
        <v>13</v>
      </c>
      <c r="W6" s="551"/>
      <c r="X6" s="552">
        <v>12.2</v>
      </c>
      <c r="Y6" s="553"/>
      <c r="Z6" s="542"/>
      <c r="AA6" s="540"/>
      <c r="AB6" s="538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219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https://mul2.yerevan.am/tasks/2175910/oneclick?token=41128fa61723f1a72bd1578d38edd616</cp:keywords>
  <cp:lastModifiedBy>Lusine Petrosyan</cp:lastModifiedBy>
  <cp:lastPrinted>2025-03-07T06:20:31Z</cp:lastPrinted>
  <dcterms:created xsi:type="dcterms:W3CDTF">1996-10-14T23:33:28Z</dcterms:created>
  <dcterms:modified xsi:type="dcterms:W3CDTF">2025-05-20T08:17:30Z</dcterms:modified>
</cp:coreProperties>
</file>